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68C99FA7-2E07-4369-BC69-03B4CCC49230}" xr6:coauthVersionLast="47" xr6:coauthVersionMax="47" xr10:uidLastSave="{00000000-0000-0000-0000-000000000000}"/>
  <bookViews>
    <workbookView xWindow="29190" yWindow="1290" windowWidth="21600" windowHeight="11385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3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3"/>
  <c r="Z39" i="134"/>
  <c r="Z39" i="136"/>
  <c r="Z39" i="137"/>
  <c r="Z39" i="138"/>
  <c r="Z39" i="139"/>
  <c r="Z39" i="140"/>
  <c r="Z39" i="142"/>
  <c r="Z39" i="143"/>
  <c r="Z39" i="145"/>
  <c r="Z39" i="146"/>
  <c r="Z39" i="147"/>
  <c r="Z39" i="148"/>
  <c r="Z39" i="149"/>
  <c r="Z39" i="150"/>
  <c r="Z39" i="151"/>
  <c r="Z39" i="152"/>
  <c r="Z39" i="154"/>
  <c r="Z39" i="155"/>
  <c r="Z39" i="156"/>
  <c r="Z39" i="157"/>
  <c r="Z39" i="158"/>
  <c r="Z39" i="159"/>
  <c r="Z39" i="161"/>
  <c r="Z39" i="162"/>
  <c r="Z39" i="163"/>
  <c r="Z39" i="167"/>
  <c r="Z39" i="168"/>
  <c r="Z39" i="169"/>
  <c r="Z39" i="171"/>
  <c r="Z39" i="172"/>
  <c r="Z39" i="173"/>
  <c r="Z39" i="174"/>
  <c r="Z39" i="175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Z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Z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Z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Z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Z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Z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Z36" i="101"/>
  <c r="Y36" i="101"/>
  <c r="X36" i="10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Z36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Z36" i="133"/>
  <c r="Y36" i="133"/>
  <c r="X36" i="133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Z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Z36" i="165"/>
  <c r="Y36" i="165"/>
  <c r="X36" i="165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Z36" i="181"/>
  <c r="Y36" i="181"/>
  <c r="X36" i="18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Z36" i="188"/>
  <c r="Y36" i="188"/>
  <c r="X36" i="188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Z36" i="189"/>
  <c r="Y36" i="189"/>
  <c r="X36" i="189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Z36" i="194"/>
  <c r="Y36" i="194"/>
  <c r="X36" i="194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Z36" i="205"/>
  <c r="Y36" i="205"/>
  <c r="X36" i="205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Z36" i="213"/>
  <c r="Y36" i="213"/>
  <c r="X36" i="213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Z36" i="218"/>
  <c r="Y36" i="218"/>
  <c r="X36" i="218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Z36" i="221"/>
  <c r="Y36" i="221"/>
  <c r="X36" i="22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Z36" i="229"/>
  <c r="Y36" i="229"/>
  <c r="X36" i="229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Z36" i="258" s="1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Z27" i="35" s="1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Z27" i="47" s="1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Z27" i="74" s="1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Z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Z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Z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Z27" i="99"/>
  <c r="Y27" i="99"/>
  <c r="X27" i="99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Z27" i="106"/>
  <c r="Y27" i="106"/>
  <c r="X27" i="106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Z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Z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Z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Z27" i="120"/>
  <c r="Y27" i="120"/>
  <c r="X27" i="120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Z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Z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Z27" i="135" s="1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Z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Z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Z27" i="146" s="1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Z27" i="147"/>
  <c r="Y27" i="147"/>
  <c r="X27" i="147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Z27" i="151" s="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Z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Z27" i="162"/>
  <c r="Y27" i="162"/>
  <c r="X27" i="162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Z27" i="170" s="1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Z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Z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Z27" i="195"/>
  <c r="Y27" i="195"/>
  <c r="X27" i="195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Z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Z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Z27" i="211"/>
  <c r="Y27" i="211"/>
  <c r="X27" i="21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Z27" i="231" s="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Z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Z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Z27" i="242" s="1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Z27" i="250"/>
  <c r="Y27" i="250"/>
  <c r="X27" i="250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Z27" i="258" s="1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J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J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J40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Z17" i="69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X38" i="71" s="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Z17" i="73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X17" i="74"/>
  <c r="X38" i="74" s="1"/>
  <c r="X40" i="74" s="1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Z17" i="77"/>
  <c r="Y17" i="77"/>
  <c r="Y38" i="77" s="1"/>
  <c r="Y40" i="77" s="1"/>
  <c r="X17" i="77"/>
  <c r="X38" i="77" s="1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Z17" i="8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X17" i="82"/>
  <c r="X38" i="82" s="1"/>
  <c r="X40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J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J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X38" i="89" s="1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J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X17" i="90"/>
  <c r="X38" i="90" s="1"/>
  <c r="X40" i="90" s="1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J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J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J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X17" i="98"/>
  <c r="X38" i="98" s="1"/>
  <c r="X40" i="98" s="1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J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J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J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Z17" i="113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J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J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J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X38" i="121" s="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X38" i="125" s="1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J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X38" i="129" s="1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J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I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J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J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J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I40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X38" i="153" s="1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X38" i="157" s="1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J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J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Z17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Z17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Z17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Z17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X17" i="180"/>
  <c r="Z17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Z17" i="181" s="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Z17" i="182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Z17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Z17" i="184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Z17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Z17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Z17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Z17" i="190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Z17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Z17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Z17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Z17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Z17" i="197" s="1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Z17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Z17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Z17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X17" i="202"/>
  <c r="Z17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Z17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Z17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Z17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Z17" i="207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Z17" i="208" s="1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Z17" i="209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Z17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Z17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Z17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Z17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Z17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Z17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Z17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Z17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Z17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Z17" i="227" s="1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Z17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Z17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Z17" i="233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Z17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J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Z17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J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Z17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Z17" i="238" s="1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Z17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I40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Z17" i="24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Z17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Z17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Z17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J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Z17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Z17" i="248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Z17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Z17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Z17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Z17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Z17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Z17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57" l="1"/>
  <c r="X40" i="257"/>
  <c r="Z40" i="257" s="1"/>
  <c r="Z38" i="184"/>
  <c r="X40" i="184"/>
  <c r="Z40" i="184" s="1"/>
  <c r="Z38" i="182"/>
  <c r="X40" i="182"/>
  <c r="Z40" i="182" s="1"/>
  <c r="H40" i="181"/>
  <c r="I39" i="181" s="1"/>
  <c r="I40" i="181" s="1"/>
  <c r="H40" i="180"/>
  <c r="I39" i="180" s="1"/>
  <c r="I40" i="180" s="1"/>
  <c r="J40" i="180" s="1"/>
  <c r="H40" i="179"/>
  <c r="I39" i="179" s="1"/>
  <c r="I40" i="179" s="1"/>
  <c r="X40" i="176"/>
  <c r="X40" i="173"/>
  <c r="Z40" i="173" s="1"/>
  <c r="Z38" i="173"/>
  <c r="X40" i="256"/>
  <c r="Z40" i="256" s="1"/>
  <c r="Z38" i="256"/>
  <c r="Z38" i="246"/>
  <c r="X40" i="246"/>
  <c r="X40" i="240"/>
  <c r="Z40" i="240" s="1"/>
  <c r="Z38" i="240"/>
  <c r="X40" i="238"/>
  <c r="Z38" i="233"/>
  <c r="X40" i="233"/>
  <c r="Z40" i="233" s="1"/>
  <c r="I40" i="232"/>
  <c r="I40" i="231"/>
  <c r="I40" i="230"/>
  <c r="I40" i="229"/>
  <c r="I40" i="228"/>
  <c r="J40" i="228" s="1"/>
  <c r="I40" i="227"/>
  <c r="I40" i="226"/>
  <c r="J40" i="226" s="1"/>
  <c r="I40" i="225"/>
  <c r="I40" i="224"/>
  <c r="J40" i="224" s="1"/>
  <c r="I40" i="223"/>
  <c r="I40" i="222"/>
  <c r="I40" i="221"/>
  <c r="I40" i="220"/>
  <c r="J40" i="220" s="1"/>
  <c r="I40" i="219"/>
  <c r="I40" i="218"/>
  <c r="I40" i="217"/>
  <c r="I40" i="216"/>
  <c r="I40" i="215"/>
  <c r="I40" i="214"/>
  <c r="I40" i="213"/>
  <c r="I40" i="212"/>
  <c r="J40" i="212" s="1"/>
  <c r="I40" i="211"/>
  <c r="H40" i="210"/>
  <c r="I39" i="210" s="1"/>
  <c r="I40" i="210" s="1"/>
  <c r="H40" i="209"/>
  <c r="I39" i="209" s="1"/>
  <c r="I40" i="209" s="1"/>
  <c r="J40" i="209" s="1"/>
  <c r="Y40" i="180"/>
  <c r="X40" i="254"/>
  <c r="X40" i="232"/>
  <c r="X40" i="230"/>
  <c r="Z38" i="225"/>
  <c r="X40" i="225"/>
  <c r="Z40" i="225" s="1"/>
  <c r="Z38" i="224"/>
  <c r="X40" i="224"/>
  <c r="Z40" i="224" s="1"/>
  <c r="Z38" i="223"/>
  <c r="X40" i="223"/>
  <c r="Z40" i="223" s="1"/>
  <c r="Z38" i="222"/>
  <c r="X40" i="222"/>
  <c r="Z40" i="222" s="1"/>
  <c r="X40" i="216"/>
  <c r="Z38" i="214"/>
  <c r="X40" i="214"/>
  <c r="Z40" i="214" s="1"/>
  <c r="Z38" i="209"/>
  <c r="X40" i="209"/>
  <c r="I40" i="208"/>
  <c r="I40" i="207"/>
  <c r="Z38" i="241"/>
  <c r="X40" i="241"/>
  <c r="Z40" i="241" s="1"/>
  <c r="X40" i="208"/>
  <c r="Z38" i="207"/>
  <c r="X40" i="207"/>
  <c r="Z40" i="207" s="1"/>
  <c r="H40" i="206"/>
  <c r="I39" i="206" s="1"/>
  <c r="I40" i="206" s="1"/>
  <c r="H40" i="205"/>
  <c r="I39" i="205" s="1"/>
  <c r="I40" i="205" s="1"/>
  <c r="H40" i="204"/>
  <c r="I39" i="204" s="1"/>
  <c r="I40" i="204" s="1"/>
  <c r="J40" i="204" s="1"/>
  <c r="H40" i="203"/>
  <c r="I39" i="203" s="1"/>
  <c r="I40" i="203" s="1"/>
  <c r="H40" i="202"/>
  <c r="I39" i="202" s="1"/>
  <c r="I40" i="202" s="1"/>
  <c r="H40" i="201"/>
  <c r="I39" i="201" s="1"/>
  <c r="I40" i="201" s="1"/>
  <c r="J40" i="201" s="1"/>
  <c r="H40" i="200"/>
  <c r="I39" i="200" s="1"/>
  <c r="I40" i="200" s="1"/>
  <c r="H40" i="199"/>
  <c r="I39" i="199" s="1"/>
  <c r="I40" i="199" s="1"/>
  <c r="J40" i="199" s="1"/>
  <c r="H40" i="198"/>
  <c r="I39" i="198" s="1"/>
  <c r="I40" i="198" s="1"/>
  <c r="H40" i="197"/>
  <c r="I39" i="197" s="1"/>
  <c r="I40" i="197" s="1"/>
  <c r="H40" i="196"/>
  <c r="I39" i="196" s="1"/>
  <c r="I40" i="196" s="1"/>
  <c r="J40" i="196" s="1"/>
  <c r="H40" i="195"/>
  <c r="I39" i="195" s="1"/>
  <c r="I40" i="195" s="1"/>
  <c r="H40" i="194"/>
  <c r="I39" i="194" s="1"/>
  <c r="I40" i="194" s="1"/>
  <c r="H40" i="193"/>
  <c r="I39" i="193" s="1"/>
  <c r="I40" i="193" s="1"/>
  <c r="J40" i="193" s="1"/>
  <c r="H40" i="192"/>
  <c r="I39" i="192" s="1"/>
  <c r="I40" i="192" s="1"/>
  <c r="H40" i="191"/>
  <c r="I39" i="191" s="1"/>
  <c r="I40" i="191" s="1"/>
  <c r="H40" i="190"/>
  <c r="I39" i="190" s="1"/>
  <c r="I40" i="190" s="1"/>
  <c r="X40" i="248"/>
  <c r="Z40" i="248" s="1"/>
  <c r="Z38" i="248"/>
  <c r="Z38" i="206"/>
  <c r="X40" i="206"/>
  <c r="Z38" i="198"/>
  <c r="X40" i="198"/>
  <c r="Z38" i="193"/>
  <c r="X40" i="193"/>
  <c r="Z40" i="193" s="1"/>
  <c r="Z38" i="192"/>
  <c r="X40" i="192"/>
  <c r="Z40" i="192" s="1"/>
  <c r="Z38" i="190"/>
  <c r="X40" i="190"/>
  <c r="Z40" i="190" s="1"/>
  <c r="I40" i="189"/>
  <c r="I40" i="188"/>
  <c r="J40" i="188" s="1"/>
  <c r="I40" i="187"/>
  <c r="I40" i="186"/>
  <c r="I40" i="185"/>
  <c r="Z38" i="247"/>
  <c r="X40" i="247"/>
  <c r="Z40" i="247" s="1"/>
  <c r="Y40" i="218"/>
  <c r="H40" i="1"/>
  <c r="I39" i="1" s="1"/>
  <c r="I40" i="1" s="1"/>
  <c r="H40" i="258"/>
  <c r="I39" i="258" s="1"/>
  <c r="I40" i="258" s="1"/>
  <c r="H40" i="257"/>
  <c r="I39" i="257" s="1"/>
  <c r="I40" i="257" s="1"/>
  <c r="H40" i="256"/>
  <c r="I39" i="256" s="1"/>
  <c r="I40" i="256" s="1"/>
  <c r="H40" i="255"/>
  <c r="I39" i="255" s="1"/>
  <c r="I40" i="255" s="1"/>
  <c r="H40" i="254"/>
  <c r="I39" i="254" s="1"/>
  <c r="I40" i="254" s="1"/>
  <c r="H40" i="253"/>
  <c r="I39" i="253" s="1"/>
  <c r="I40" i="253" s="1"/>
  <c r="H40" i="252"/>
  <c r="I39" i="252" s="1"/>
  <c r="I40" i="252" s="1"/>
  <c r="J40" i="252" s="1"/>
  <c r="H40" i="251"/>
  <c r="I39" i="251" s="1"/>
  <c r="I40" i="251" s="1"/>
  <c r="H40" i="250"/>
  <c r="I39" i="250" s="1"/>
  <c r="I40" i="250" s="1"/>
  <c r="H40" i="249"/>
  <c r="I39" i="249" s="1"/>
  <c r="I40" i="249" s="1"/>
  <c r="H40" i="248"/>
  <c r="I39" i="248" s="1"/>
  <c r="I40" i="248" s="1"/>
  <c r="Z40" i="206"/>
  <c r="Y40" i="202"/>
  <c r="Z40" i="198"/>
  <c r="Z38" i="185"/>
  <c r="X40" i="185"/>
  <c r="Z40" i="185" s="1"/>
  <c r="H40" i="184"/>
  <c r="I39" i="184" s="1"/>
  <c r="I40" i="184" s="1"/>
  <c r="J40" i="184" s="1"/>
  <c r="Z17" i="224"/>
  <c r="Z17" i="221"/>
  <c r="Z17" i="219"/>
  <c r="Z17" i="218"/>
  <c r="Z17" i="193"/>
  <c r="Z17" i="173"/>
  <c r="Z38" i="170"/>
  <c r="Y40" i="170"/>
  <c r="Z38" i="168"/>
  <c r="X40" i="168"/>
  <c r="Z40" i="168" s="1"/>
  <c r="H40" i="167"/>
  <c r="I39" i="167" s="1"/>
  <c r="I40" i="167" s="1"/>
  <c r="J40" i="167" s="1"/>
  <c r="H40" i="166"/>
  <c r="I39" i="166" s="1"/>
  <c r="I40" i="166" s="1"/>
  <c r="J40" i="166" s="1"/>
  <c r="Z17" i="150"/>
  <c r="Z17" i="148"/>
  <c r="X38" i="148"/>
  <c r="Z17" i="147"/>
  <c r="X38" i="147"/>
  <c r="Z17" i="146"/>
  <c r="X38" i="146"/>
  <c r="X40" i="146" s="1"/>
  <c r="Z40" i="146" s="1"/>
  <c r="Z38" i="145"/>
  <c r="X40" i="145"/>
  <c r="H40" i="144"/>
  <c r="I39" i="144" s="1"/>
  <c r="I40" i="144" s="1"/>
  <c r="H40" i="143"/>
  <c r="I39" i="143" s="1"/>
  <c r="I40" i="143" s="1"/>
  <c r="H40" i="142"/>
  <c r="I39" i="142" s="1"/>
  <c r="I40" i="142" s="1"/>
  <c r="J40" i="142" s="1"/>
  <c r="Z17" i="129"/>
  <c r="Z17" i="128"/>
  <c r="Y38" i="128"/>
  <c r="Y40" i="128" s="1"/>
  <c r="Z17" i="124"/>
  <c r="X38" i="124"/>
  <c r="Z17" i="123"/>
  <c r="X38" i="123"/>
  <c r="Z17" i="122"/>
  <c r="X38" i="122"/>
  <c r="Z38" i="121"/>
  <c r="X40" i="121"/>
  <c r="Z17" i="97"/>
  <c r="Z38" i="95"/>
  <c r="X40" i="95"/>
  <c r="Z40" i="95" s="1"/>
  <c r="Z17" i="79"/>
  <c r="X38" i="79"/>
  <c r="Z17" i="78"/>
  <c r="X38" i="78"/>
  <c r="X40" i="77"/>
  <c r="Z40" i="77" s="1"/>
  <c r="Z38" i="77"/>
  <c r="I40" i="76"/>
  <c r="J40" i="76" s="1"/>
  <c r="J40" i="75"/>
  <c r="K39" i="75"/>
  <c r="Z17" i="65"/>
  <c r="Z17" i="63"/>
  <c r="X38" i="63"/>
  <c r="Z17" i="62"/>
  <c r="X38" i="62"/>
  <c r="Z17" i="61"/>
  <c r="X38" i="61"/>
  <c r="Z17" i="60"/>
  <c r="X38" i="60"/>
  <c r="Z17" i="59"/>
  <c r="X38" i="59"/>
  <c r="Z17" i="58"/>
  <c r="X38" i="58"/>
  <c r="Z38" i="57"/>
  <c r="X40" i="57"/>
  <c r="Z40" i="57" s="1"/>
  <c r="Z17" i="40"/>
  <c r="Z38" i="32"/>
  <c r="X40" i="32"/>
  <c r="Z40" i="32" s="1"/>
  <c r="I40" i="30"/>
  <c r="I40" i="29"/>
  <c r="J40" i="29" s="1"/>
  <c r="I40" i="28"/>
  <c r="I40" i="27"/>
  <c r="H40" i="26"/>
  <c r="I39" i="26" s="1"/>
  <c r="I40" i="26" s="1"/>
  <c r="Z17" i="8"/>
  <c r="Z17" i="6"/>
  <c r="X38" i="6"/>
  <c r="Z17" i="5"/>
  <c r="X38" i="5"/>
  <c r="Z17" i="4"/>
  <c r="X38" i="4"/>
  <c r="Z17" i="3"/>
  <c r="X38" i="3"/>
  <c r="Z17" i="2"/>
  <c r="X38" i="2"/>
  <c r="Z27" i="95"/>
  <c r="Z27" i="3"/>
  <c r="Y38" i="254"/>
  <c r="Y40" i="254" s="1"/>
  <c r="Z40" i="254" s="1"/>
  <c r="X38" i="250"/>
  <c r="X38" i="249"/>
  <c r="X38" i="218"/>
  <c r="X40" i="218" s="1"/>
  <c r="Z40" i="218" s="1"/>
  <c r="X38" i="217"/>
  <c r="X38" i="215"/>
  <c r="X38" i="213"/>
  <c r="X38" i="212"/>
  <c r="X38" i="211"/>
  <c r="X38" i="180"/>
  <c r="X40" i="180" s="1"/>
  <c r="Z40" i="180" s="1"/>
  <c r="X38" i="175"/>
  <c r="Z17" i="247"/>
  <c r="Z17" i="246"/>
  <c r="Z17" i="223"/>
  <c r="Z17" i="222"/>
  <c r="Z17" i="192"/>
  <c r="Z17" i="187"/>
  <c r="Z17" i="169"/>
  <c r="Z17" i="167"/>
  <c r="X38" i="167"/>
  <c r="Z38" i="166"/>
  <c r="X40" i="166"/>
  <c r="Z40" i="166" s="1"/>
  <c r="Z17" i="149"/>
  <c r="Z38" i="146"/>
  <c r="Y40" i="146"/>
  <c r="Z40" i="145"/>
  <c r="Z38" i="144"/>
  <c r="X40" i="144"/>
  <c r="Z17" i="143"/>
  <c r="X38" i="143"/>
  <c r="Z38" i="142"/>
  <c r="X40" i="142"/>
  <c r="Z40" i="142" s="1"/>
  <c r="Z17" i="125"/>
  <c r="Z40" i="121"/>
  <c r="Z38" i="120"/>
  <c r="X40" i="120"/>
  <c r="Z17" i="119"/>
  <c r="X38" i="119"/>
  <c r="Z17" i="118"/>
  <c r="X38" i="118"/>
  <c r="Z17" i="117"/>
  <c r="X38" i="117"/>
  <c r="Z17" i="116"/>
  <c r="X38" i="116"/>
  <c r="Z17" i="115"/>
  <c r="X38" i="115"/>
  <c r="Z17" i="114"/>
  <c r="X38" i="114"/>
  <c r="X40" i="114" s="1"/>
  <c r="Z40" i="114" s="1"/>
  <c r="Z38" i="113"/>
  <c r="X40" i="113"/>
  <c r="Z40" i="113" s="1"/>
  <c r="I40" i="112"/>
  <c r="Z17" i="96"/>
  <c r="Z38" i="94"/>
  <c r="X40" i="94"/>
  <c r="Z40" i="94" s="1"/>
  <c r="H40" i="90"/>
  <c r="I39" i="90" s="1"/>
  <c r="I40" i="90" s="1"/>
  <c r="Z17" i="80"/>
  <c r="Z17" i="76"/>
  <c r="X38" i="76"/>
  <c r="Z17" i="75"/>
  <c r="X38" i="75"/>
  <c r="J40" i="73"/>
  <c r="K39" i="73"/>
  <c r="Z17" i="64"/>
  <c r="Z38" i="56"/>
  <c r="X40" i="56"/>
  <c r="Z40" i="56" s="1"/>
  <c r="Z17" i="33"/>
  <c r="Z17" i="31"/>
  <c r="X38" i="31"/>
  <c r="X40" i="31" s="1"/>
  <c r="Z17" i="30"/>
  <c r="X38" i="30"/>
  <c r="Z17" i="29"/>
  <c r="X38" i="29"/>
  <c r="Z17" i="28"/>
  <c r="X38" i="28"/>
  <c r="Z17" i="27"/>
  <c r="X38" i="27"/>
  <c r="Z17" i="26"/>
  <c r="X38" i="26"/>
  <c r="Z38" i="25"/>
  <c r="X40" i="25"/>
  <c r="Z40" i="25" s="1"/>
  <c r="Z17" i="7"/>
  <c r="Z27" i="239"/>
  <c r="Z27" i="167"/>
  <c r="Z27" i="22"/>
  <c r="X38" i="245"/>
  <c r="X38" i="244"/>
  <c r="X38" i="243"/>
  <c r="Y38" i="216"/>
  <c r="Y40" i="216" s="1"/>
  <c r="X38" i="210"/>
  <c r="Z17" i="168"/>
  <c r="X40" i="165"/>
  <c r="Z40" i="165" s="1"/>
  <c r="Z38" i="165"/>
  <c r="H40" i="164"/>
  <c r="I39" i="164" s="1"/>
  <c r="I40" i="164" s="1"/>
  <c r="H40" i="163"/>
  <c r="I39" i="163" s="1"/>
  <c r="I40" i="163" s="1"/>
  <c r="Z17" i="145"/>
  <c r="Z17" i="144"/>
  <c r="Y38" i="144"/>
  <c r="Y40" i="144" s="1"/>
  <c r="X40" i="141"/>
  <c r="Z40" i="141" s="1"/>
  <c r="Z38" i="141"/>
  <c r="Z17" i="121"/>
  <c r="Z17" i="120"/>
  <c r="Y38" i="120"/>
  <c r="Y40" i="120" s="1"/>
  <c r="Z38" i="114"/>
  <c r="Y40" i="114"/>
  <c r="Z38" i="112"/>
  <c r="X40" i="112"/>
  <c r="Z17" i="95"/>
  <c r="Z17" i="93"/>
  <c r="X38" i="93"/>
  <c r="Z17" i="92"/>
  <c r="X38" i="92"/>
  <c r="Z17" i="91"/>
  <c r="X38" i="91"/>
  <c r="Z38" i="74"/>
  <c r="Y40" i="74"/>
  <c r="Z40" i="74" s="1"/>
  <c r="Z38" i="73"/>
  <c r="X40" i="73"/>
  <c r="Z40" i="73" s="1"/>
  <c r="I40" i="72"/>
  <c r="Z17" i="57"/>
  <c r="Z17" i="55"/>
  <c r="X38" i="55"/>
  <c r="Z17" i="54"/>
  <c r="X38" i="54"/>
  <c r="Z17" i="53"/>
  <c r="X38" i="53"/>
  <c r="Z17" i="52"/>
  <c r="X38" i="52"/>
  <c r="Z17" i="51"/>
  <c r="X38" i="51"/>
  <c r="X40" i="50"/>
  <c r="Z40" i="50" s="1"/>
  <c r="Z38" i="50"/>
  <c r="I40" i="49"/>
  <c r="J40" i="49" s="1"/>
  <c r="Z17" i="32"/>
  <c r="Z38" i="31"/>
  <c r="Y40" i="31"/>
  <c r="Z38" i="24"/>
  <c r="X40" i="24"/>
  <c r="Z40" i="24" s="1"/>
  <c r="I40" i="20"/>
  <c r="H40" i="17"/>
  <c r="I39" i="17" s="1"/>
  <c r="I40" i="17" s="1"/>
  <c r="J40" i="17" s="1"/>
  <c r="Z27" i="161"/>
  <c r="Z27" i="141"/>
  <c r="Z27" i="37"/>
  <c r="Z27" i="36"/>
  <c r="Y38" i="246"/>
  <c r="Y40" i="246" s="1"/>
  <c r="Z40" i="246" s="1"/>
  <c r="X38" i="242"/>
  <c r="X38" i="205"/>
  <c r="X38" i="204"/>
  <c r="X38" i="203"/>
  <c r="Z17" i="235"/>
  <c r="Z17" i="214"/>
  <c r="H40" i="178"/>
  <c r="I39" i="178" s="1"/>
  <c r="I40" i="178" s="1"/>
  <c r="H40" i="177"/>
  <c r="I39" i="177" s="1"/>
  <c r="I40" i="177" s="1"/>
  <c r="Z17" i="166"/>
  <c r="Z17" i="164"/>
  <c r="X38" i="164"/>
  <c r="Z17" i="163"/>
  <c r="X38" i="163"/>
  <c r="Z17" i="162"/>
  <c r="X38" i="162"/>
  <c r="Z38" i="161"/>
  <c r="X40" i="161"/>
  <c r="H40" i="159"/>
  <c r="I39" i="159" s="1"/>
  <c r="I40" i="159" s="1"/>
  <c r="I40" i="158"/>
  <c r="J40" i="158" s="1"/>
  <c r="Z17" i="142"/>
  <c r="Z17" i="140"/>
  <c r="X38" i="140"/>
  <c r="Z17" i="139"/>
  <c r="X38" i="139"/>
  <c r="Z17" i="138"/>
  <c r="X38" i="138"/>
  <c r="Z38" i="137"/>
  <c r="X40" i="137"/>
  <c r="Z40" i="112"/>
  <c r="Z17" i="111"/>
  <c r="X38" i="111"/>
  <c r="Z17" i="110"/>
  <c r="X38" i="110"/>
  <c r="Z17" i="109"/>
  <c r="X38" i="109"/>
  <c r="Z17" i="108"/>
  <c r="X38" i="108"/>
  <c r="Z17" i="107"/>
  <c r="X38" i="107"/>
  <c r="Z17" i="106"/>
  <c r="X38" i="106"/>
  <c r="Z38" i="105"/>
  <c r="X40" i="105"/>
  <c r="Z40" i="105" s="1"/>
  <c r="Z17" i="94"/>
  <c r="Z38" i="90"/>
  <c r="Y40" i="90"/>
  <c r="Z40" i="90" s="1"/>
  <c r="Z38" i="89"/>
  <c r="X40" i="89"/>
  <c r="Z40" i="89" s="1"/>
  <c r="Z17" i="74"/>
  <c r="Z38" i="72"/>
  <c r="X40" i="72"/>
  <c r="Z40" i="72" s="1"/>
  <c r="H40" i="71"/>
  <c r="I39" i="71" s="1"/>
  <c r="I40" i="71" s="1"/>
  <c r="Z17" i="56"/>
  <c r="Z38" i="49"/>
  <c r="X40" i="49"/>
  <c r="Z40" i="49" s="1"/>
  <c r="H40" i="48"/>
  <c r="I39" i="48" s="1"/>
  <c r="I40" i="48" s="1"/>
  <c r="Z17" i="25"/>
  <c r="Z17" i="23"/>
  <c r="X38" i="23"/>
  <c r="Z17" i="22"/>
  <c r="X38" i="22"/>
  <c r="Z17" i="21"/>
  <c r="X38" i="21"/>
  <c r="Z17" i="20"/>
  <c r="X38" i="20"/>
  <c r="Z17" i="19"/>
  <c r="X38" i="19"/>
  <c r="Z17" i="18"/>
  <c r="X38" i="18"/>
  <c r="X40" i="18" s="1"/>
  <c r="Z38" i="17"/>
  <c r="X40" i="17"/>
  <c r="Z27" i="255"/>
  <c r="Z27" i="230"/>
  <c r="Z27" i="229"/>
  <c r="Z27" i="158"/>
  <c r="Z27" i="157"/>
  <c r="Z27" i="53"/>
  <c r="X38" i="239"/>
  <c r="X38" i="237"/>
  <c r="X38" i="236"/>
  <c r="X38" i="235"/>
  <c r="Y38" i="208"/>
  <c r="Y40" i="208" s="1"/>
  <c r="X38" i="202"/>
  <c r="X40" i="202" s="1"/>
  <c r="X38" i="201"/>
  <c r="X38" i="200"/>
  <c r="X38" i="199"/>
  <c r="X38" i="197"/>
  <c r="X38" i="196"/>
  <c r="X38" i="195"/>
  <c r="Z17" i="179"/>
  <c r="X38" i="179"/>
  <c r="H40" i="176"/>
  <c r="I39" i="176" s="1"/>
  <c r="I40" i="176" s="1"/>
  <c r="H40" i="175"/>
  <c r="I39" i="175" s="1"/>
  <c r="I40" i="175" s="1"/>
  <c r="H40" i="174"/>
  <c r="I39" i="174" s="1"/>
  <c r="I40" i="174" s="1"/>
  <c r="J40" i="174" s="1"/>
  <c r="Z17" i="165"/>
  <c r="Z40" i="161"/>
  <c r="Z38" i="160"/>
  <c r="X40" i="160"/>
  <c r="Z40" i="160" s="1"/>
  <c r="Z17" i="159"/>
  <c r="X38" i="159"/>
  <c r="X40" i="158"/>
  <c r="X40" i="157"/>
  <c r="Z40" i="157" s="1"/>
  <c r="Z38" i="157"/>
  <c r="H40" i="156"/>
  <c r="I39" i="156" s="1"/>
  <c r="I40" i="156" s="1"/>
  <c r="H40" i="155"/>
  <c r="I39" i="155" s="1"/>
  <c r="I40" i="155" s="1"/>
  <c r="H40" i="154"/>
  <c r="I39" i="154" s="1"/>
  <c r="I40" i="154" s="1"/>
  <c r="J40" i="154" s="1"/>
  <c r="H40" i="153"/>
  <c r="I39" i="153" s="1"/>
  <c r="I40" i="153" s="1"/>
  <c r="Z17" i="141"/>
  <c r="Z40" i="137"/>
  <c r="Z38" i="136"/>
  <c r="X40" i="136"/>
  <c r="Z40" i="136" s="1"/>
  <c r="I40" i="133"/>
  <c r="J40" i="133" s="1"/>
  <c r="Z17" i="112"/>
  <c r="Z38" i="104"/>
  <c r="X40" i="104"/>
  <c r="Z40" i="104" s="1"/>
  <c r="I40" i="102"/>
  <c r="I40" i="101"/>
  <c r="I40" i="100"/>
  <c r="J40" i="100" s="1"/>
  <c r="H40" i="99"/>
  <c r="I39" i="99" s="1"/>
  <c r="I40" i="99" s="1"/>
  <c r="J40" i="99" s="1"/>
  <c r="H40" i="98"/>
  <c r="I39" i="98" s="1"/>
  <c r="I40" i="98" s="1"/>
  <c r="J40" i="98" s="1"/>
  <c r="Z17" i="90"/>
  <c r="Z38" i="88"/>
  <c r="X40" i="88"/>
  <c r="Z40" i="88" s="1"/>
  <c r="Z38" i="71"/>
  <c r="X40" i="71"/>
  <c r="Z40" i="71" s="1"/>
  <c r="Z17" i="50"/>
  <c r="Z38" i="48"/>
  <c r="X40" i="48"/>
  <c r="Z40" i="48" s="1"/>
  <c r="I40" i="47"/>
  <c r="J40" i="47" s="1"/>
  <c r="I40" i="46"/>
  <c r="J40" i="46" s="1"/>
  <c r="I40" i="45"/>
  <c r="I40" i="44"/>
  <c r="I40" i="43"/>
  <c r="I40" i="42"/>
  <c r="H40" i="41"/>
  <c r="I39" i="41" s="1"/>
  <c r="I40" i="41" s="1"/>
  <c r="Z17" i="24"/>
  <c r="Z38" i="18"/>
  <c r="Y40" i="18"/>
  <c r="Z40" i="17"/>
  <c r="Z38" i="16"/>
  <c r="X40" i="16"/>
  <c r="Z40" i="16" s="1"/>
  <c r="I40" i="15"/>
  <c r="I40" i="14"/>
  <c r="J40" i="14" s="1"/>
  <c r="I40" i="13"/>
  <c r="J40" i="13" s="1"/>
  <c r="H40" i="12"/>
  <c r="I39" i="12" s="1"/>
  <c r="I40" i="12" s="1"/>
  <c r="H40" i="11"/>
  <c r="I39" i="11" s="1"/>
  <c r="I40" i="11" s="1"/>
  <c r="I40" i="10"/>
  <c r="I40" i="9"/>
  <c r="Z27" i="137"/>
  <c r="Z27" i="33"/>
  <c r="Z27" i="14"/>
  <c r="Y38" i="238"/>
  <c r="Y40" i="238" s="1"/>
  <c r="Z40" i="238" s="1"/>
  <c r="X38" i="234"/>
  <c r="X38" i="194"/>
  <c r="X38" i="177"/>
  <c r="Z17" i="257"/>
  <c r="Z17" i="232"/>
  <c r="Z17" i="206"/>
  <c r="H40" i="173"/>
  <c r="I39" i="173" s="1"/>
  <c r="I40" i="173" s="1"/>
  <c r="J40" i="173" s="1"/>
  <c r="Z17" i="161"/>
  <c r="Z17" i="160"/>
  <c r="Y38" i="160"/>
  <c r="Y40" i="160" s="1"/>
  <c r="Z17" i="158"/>
  <c r="Y38" i="158"/>
  <c r="Y40" i="158" s="1"/>
  <c r="Z17" i="156"/>
  <c r="X38" i="156"/>
  <c r="Z17" i="155"/>
  <c r="X38" i="155"/>
  <c r="Z17" i="154"/>
  <c r="X38" i="154"/>
  <c r="Z38" i="153"/>
  <c r="X40" i="153"/>
  <c r="Z40" i="153" s="1"/>
  <c r="I40" i="151"/>
  <c r="J40" i="151" s="1"/>
  <c r="I40" i="150"/>
  <c r="J40" i="150" s="1"/>
  <c r="Z17" i="137"/>
  <c r="Z17" i="135"/>
  <c r="X38" i="135"/>
  <c r="Z17" i="134"/>
  <c r="X38" i="134"/>
  <c r="X40" i="133"/>
  <c r="Z40" i="133" s="1"/>
  <c r="Z38" i="133"/>
  <c r="H40" i="132"/>
  <c r="I39" i="132" s="1"/>
  <c r="I40" i="132" s="1"/>
  <c r="J40" i="132" s="1"/>
  <c r="H40" i="129"/>
  <c r="I39" i="129" s="1"/>
  <c r="I40" i="129" s="1"/>
  <c r="J40" i="129" s="1"/>
  <c r="Z17" i="105"/>
  <c r="Z17" i="103"/>
  <c r="X38" i="103"/>
  <c r="Z17" i="102"/>
  <c r="X38" i="102"/>
  <c r="Z17" i="101"/>
  <c r="X38" i="101"/>
  <c r="Z17" i="100"/>
  <c r="X38" i="100"/>
  <c r="Z17" i="99"/>
  <c r="X38" i="99"/>
  <c r="Z17" i="89"/>
  <c r="Z17" i="87"/>
  <c r="X38" i="87"/>
  <c r="Z17" i="86"/>
  <c r="X38" i="86"/>
  <c r="Z17" i="85"/>
  <c r="X38" i="85"/>
  <c r="Z17" i="84"/>
  <c r="X38" i="84"/>
  <c r="Z17" i="83"/>
  <c r="X38" i="83"/>
  <c r="H40" i="81"/>
  <c r="I39" i="81" s="1"/>
  <c r="I40" i="81" s="1"/>
  <c r="J40" i="81" s="1"/>
  <c r="Z17" i="72"/>
  <c r="Z17" i="70"/>
  <c r="X38" i="70"/>
  <c r="X40" i="69"/>
  <c r="Z40" i="69" s="1"/>
  <c r="Z38" i="69"/>
  <c r="H40" i="68"/>
  <c r="I39" i="68" s="1"/>
  <c r="I40" i="68" s="1"/>
  <c r="J40" i="68" s="1"/>
  <c r="H40" i="67"/>
  <c r="I39" i="67" s="1"/>
  <c r="I40" i="67" s="1"/>
  <c r="J40" i="67" s="1"/>
  <c r="H40" i="66"/>
  <c r="I39" i="66" s="1"/>
  <c r="I40" i="66" s="1"/>
  <c r="J40" i="66" s="1"/>
  <c r="Z17" i="49"/>
  <c r="Z17" i="47"/>
  <c r="X38" i="47"/>
  <c r="Z17" i="46"/>
  <c r="X38" i="46"/>
  <c r="Z17" i="45"/>
  <c r="X38" i="45"/>
  <c r="Z17" i="44"/>
  <c r="X38" i="44"/>
  <c r="Z17" i="43"/>
  <c r="X38" i="43"/>
  <c r="Z17" i="42"/>
  <c r="X38" i="42"/>
  <c r="X40" i="42" s="1"/>
  <c r="Z38" i="41"/>
  <c r="X40" i="41"/>
  <c r="Z40" i="41" s="1"/>
  <c r="H40" i="40"/>
  <c r="I39" i="40" s="1"/>
  <c r="I40" i="40" s="1"/>
  <c r="J40" i="40" s="1"/>
  <c r="Z17" i="17"/>
  <c r="X40" i="15"/>
  <c r="Z17" i="14"/>
  <c r="X38" i="14"/>
  <c r="Z17" i="13"/>
  <c r="X38" i="13"/>
  <c r="Z17" i="12"/>
  <c r="X38" i="12"/>
  <c r="Z17" i="11"/>
  <c r="X38" i="11"/>
  <c r="Z17" i="10"/>
  <c r="X38" i="10"/>
  <c r="Z38" i="9"/>
  <c r="X40" i="9"/>
  <c r="Z40" i="9" s="1"/>
  <c r="H40" i="8"/>
  <c r="I39" i="8" s="1"/>
  <c r="I40" i="8" s="1"/>
  <c r="J40" i="8" s="1"/>
  <c r="Z27" i="226"/>
  <c r="Z27" i="134"/>
  <c r="Z27" i="119"/>
  <c r="Z36" i="78"/>
  <c r="X38" i="1"/>
  <c r="Y38" i="232"/>
  <c r="Y40" i="232" s="1"/>
  <c r="X38" i="231"/>
  <c r="X38" i="191"/>
  <c r="X38" i="189"/>
  <c r="X38" i="188"/>
  <c r="X38" i="187"/>
  <c r="Z17" i="256"/>
  <c r="Z17" i="230"/>
  <c r="Z17" i="176"/>
  <c r="Y38" i="176"/>
  <c r="Y40" i="176" s="1"/>
  <c r="H40" i="170"/>
  <c r="I39" i="170" s="1"/>
  <c r="I40" i="170" s="1"/>
  <c r="J40" i="170" s="1"/>
  <c r="H40" i="169"/>
  <c r="I39" i="169" s="1"/>
  <c r="I40" i="169" s="1"/>
  <c r="Z17" i="157"/>
  <c r="X40" i="152"/>
  <c r="Z40" i="152" s="1"/>
  <c r="Z17" i="151"/>
  <c r="X38" i="151"/>
  <c r="Z38" i="150"/>
  <c r="X40" i="150"/>
  <c r="Z40" i="150" s="1"/>
  <c r="H40" i="149"/>
  <c r="I39" i="149" s="1"/>
  <c r="I40" i="149" s="1"/>
  <c r="Z17" i="136"/>
  <c r="Z17" i="132"/>
  <c r="X38" i="132"/>
  <c r="Z17" i="131"/>
  <c r="X38" i="131"/>
  <c r="Z17" i="130"/>
  <c r="X38" i="130"/>
  <c r="Z38" i="129"/>
  <c r="X40" i="129"/>
  <c r="Z40" i="129" s="1"/>
  <c r="I40" i="128"/>
  <c r="H40" i="127"/>
  <c r="I39" i="127" s="1"/>
  <c r="I40" i="127" s="1"/>
  <c r="H40" i="126"/>
  <c r="I39" i="126" s="1"/>
  <c r="I40" i="126" s="1"/>
  <c r="J40" i="126" s="1"/>
  <c r="Z17" i="104"/>
  <c r="Z38" i="98"/>
  <c r="Y40" i="98"/>
  <c r="Z40" i="98" s="1"/>
  <c r="Z38" i="97"/>
  <c r="X40" i="97"/>
  <c r="Z40" i="97" s="1"/>
  <c r="H40" i="96"/>
  <c r="I39" i="96" s="1"/>
  <c r="I40" i="96" s="1"/>
  <c r="Z17" i="88"/>
  <c r="Z38" i="82"/>
  <c r="Y40" i="82"/>
  <c r="Z40" i="82" s="1"/>
  <c r="Z38" i="81"/>
  <c r="X40" i="81"/>
  <c r="Z40" i="81" s="1"/>
  <c r="I40" i="80"/>
  <c r="Z17" i="71"/>
  <c r="Z17" i="68"/>
  <c r="X38" i="68"/>
  <c r="Z17" i="67"/>
  <c r="X38" i="67"/>
  <c r="Z17" i="66"/>
  <c r="X38" i="66"/>
  <c r="Z38" i="65"/>
  <c r="X40" i="65"/>
  <c r="Z40" i="65" s="1"/>
  <c r="Y40" i="42"/>
  <c r="Z38" i="40"/>
  <c r="X40" i="40"/>
  <c r="Z40" i="40" s="1"/>
  <c r="Z17" i="15"/>
  <c r="Y38" i="15"/>
  <c r="Y40" i="15" s="1"/>
  <c r="X40" i="8"/>
  <c r="Z40" i="8" s="1"/>
  <c r="Z38" i="8"/>
  <c r="Z27" i="31"/>
  <c r="X38" i="258"/>
  <c r="X38" i="229"/>
  <c r="X38" i="228"/>
  <c r="X38" i="227"/>
  <c r="X38" i="186"/>
  <c r="X38" i="178"/>
  <c r="X38" i="174"/>
  <c r="Z17" i="225"/>
  <c r="Z17" i="198"/>
  <c r="Z17" i="172"/>
  <c r="X38" i="172"/>
  <c r="Z17" i="171"/>
  <c r="X38" i="171"/>
  <c r="Z17" i="170"/>
  <c r="X38" i="170"/>
  <c r="X40" i="170" s="1"/>
  <c r="Z40" i="170" s="1"/>
  <c r="Z38" i="169"/>
  <c r="X40" i="169"/>
  <c r="Z40" i="169" s="1"/>
  <c r="Z17" i="153"/>
  <c r="Z17" i="152"/>
  <c r="Y38" i="152"/>
  <c r="Y40" i="152" s="1"/>
  <c r="X40" i="149"/>
  <c r="Z40" i="149" s="1"/>
  <c r="Z38" i="149"/>
  <c r="I40" i="145"/>
  <c r="Z17" i="133"/>
  <c r="Z38" i="128"/>
  <c r="X40" i="128"/>
  <c r="Z40" i="128" s="1"/>
  <c r="Z17" i="127"/>
  <c r="X38" i="127"/>
  <c r="Z17" i="126"/>
  <c r="X38" i="126"/>
  <c r="X40" i="125"/>
  <c r="Z40" i="125" s="1"/>
  <c r="Z38" i="125"/>
  <c r="I40" i="124"/>
  <c r="J40" i="124" s="1"/>
  <c r="H40" i="121"/>
  <c r="I39" i="121" s="1"/>
  <c r="I40" i="121" s="1"/>
  <c r="Z17" i="98"/>
  <c r="Z38" i="96"/>
  <c r="X40" i="96"/>
  <c r="Z40" i="96" s="1"/>
  <c r="Z17" i="82"/>
  <c r="Z38" i="80"/>
  <c r="X40" i="80"/>
  <c r="Z40" i="80" s="1"/>
  <c r="H40" i="79"/>
  <c r="I39" i="79" s="1"/>
  <c r="I40" i="79" s="1"/>
  <c r="J40" i="79" s="1"/>
  <c r="H40" i="78"/>
  <c r="I39" i="78" s="1"/>
  <c r="I40" i="78" s="1"/>
  <c r="J40" i="78" s="1"/>
  <c r="H40" i="77"/>
  <c r="I39" i="77" s="1"/>
  <c r="I40" i="77" s="1"/>
  <c r="Z38" i="64"/>
  <c r="X40" i="64"/>
  <c r="Z40" i="64" s="1"/>
  <c r="H40" i="59"/>
  <c r="I39" i="59" s="1"/>
  <c r="I40" i="59" s="1"/>
  <c r="J40" i="59" s="1"/>
  <c r="H40" i="58"/>
  <c r="I39" i="58" s="1"/>
  <c r="I40" i="58" s="1"/>
  <c r="H40" i="57"/>
  <c r="I39" i="57" s="1"/>
  <c r="I40" i="57" s="1"/>
  <c r="Z17" i="41"/>
  <c r="Z17" i="39"/>
  <c r="X38" i="39"/>
  <c r="Z17" i="38"/>
  <c r="X38" i="38"/>
  <c r="Z17" i="37"/>
  <c r="X38" i="37"/>
  <c r="Z17" i="36"/>
  <c r="X38" i="36"/>
  <c r="Z17" i="35"/>
  <c r="X38" i="35"/>
  <c r="Z17" i="34"/>
  <c r="X38" i="34"/>
  <c r="Z38" i="33"/>
  <c r="X40" i="33"/>
  <c r="Z40" i="33" s="1"/>
  <c r="H40" i="32"/>
  <c r="I39" i="32" s="1"/>
  <c r="I40" i="32" s="1"/>
  <c r="J40" i="32" s="1"/>
  <c r="Z17" i="9"/>
  <c r="X40" i="7"/>
  <c r="Z40" i="7" s="1"/>
  <c r="Z38" i="7"/>
  <c r="H40" i="3"/>
  <c r="I39" i="3" s="1"/>
  <c r="I40" i="3" s="1"/>
  <c r="H40" i="2"/>
  <c r="I39" i="2" s="1"/>
  <c r="I40" i="2" s="1"/>
  <c r="Z27" i="241"/>
  <c r="Z27" i="150"/>
  <c r="X38" i="255"/>
  <c r="X38" i="253"/>
  <c r="X38" i="252"/>
  <c r="X38" i="251"/>
  <c r="Y38" i="230"/>
  <c r="Y40" i="230" s="1"/>
  <c r="Z40" i="230" s="1"/>
  <c r="X38" i="226"/>
  <c r="X38" i="221"/>
  <c r="X38" i="220"/>
  <c r="X38" i="219"/>
  <c r="X38" i="183"/>
  <c r="X38" i="181"/>
  <c r="J40" i="256"/>
  <c r="K39" i="256"/>
  <c r="K40" i="256" s="1"/>
  <c r="L39" i="256" s="1"/>
  <c r="L40" i="256" s="1"/>
  <c r="M39" i="256" s="1"/>
  <c r="M40" i="256" s="1"/>
  <c r="J40" i="250"/>
  <c r="K39" i="250"/>
  <c r="K40" i="250" s="1"/>
  <c r="L39" i="250" s="1"/>
  <c r="L40" i="250" s="1"/>
  <c r="M39" i="250" s="1"/>
  <c r="M40" i="250" s="1"/>
  <c r="N40" i="250" s="1"/>
  <c r="J40" i="248"/>
  <c r="K39" i="248"/>
  <c r="K40" i="248" s="1"/>
  <c r="L39" i="248" s="1"/>
  <c r="L40" i="248" s="1"/>
  <c r="M39" i="248" s="1"/>
  <c r="M40" i="248" s="1"/>
  <c r="O39" i="248" s="1"/>
  <c r="J40" i="242"/>
  <c r="K39" i="242"/>
  <c r="K40" i="242" s="1"/>
  <c r="L39" i="242" s="1"/>
  <c r="L40" i="242" s="1"/>
  <c r="M39" i="242" s="1"/>
  <c r="M40" i="242" s="1"/>
  <c r="J40" i="240"/>
  <c r="K39" i="240"/>
  <c r="K40" i="240" s="1"/>
  <c r="L39" i="240" s="1"/>
  <c r="L40" i="240" s="1"/>
  <c r="M39" i="240" s="1"/>
  <c r="M40" i="240" s="1"/>
  <c r="K39" i="234"/>
  <c r="K40" i="234" s="1"/>
  <c r="L39" i="234" s="1"/>
  <c r="L40" i="234" s="1"/>
  <c r="M39" i="234" s="1"/>
  <c r="M40" i="234" s="1"/>
  <c r="O39" i="234" s="1"/>
  <c r="J40" i="232"/>
  <c r="K39" i="232"/>
  <c r="K40" i="232" s="1"/>
  <c r="L39" i="232" s="1"/>
  <c r="L40" i="232" s="1"/>
  <c r="M39" i="232" s="1"/>
  <c r="M40" i="232" s="1"/>
  <c r="O39" i="232" s="1"/>
  <c r="K39" i="226"/>
  <c r="K40" i="226" s="1"/>
  <c r="L39" i="226" s="1"/>
  <c r="L40" i="226" s="1"/>
  <c r="M39" i="226" s="1"/>
  <c r="M40" i="226" s="1"/>
  <c r="N40" i="226" s="1"/>
  <c r="K39" i="224"/>
  <c r="K40" i="224" s="1"/>
  <c r="L39" i="224" s="1"/>
  <c r="L40" i="224" s="1"/>
  <c r="M39" i="224" s="1"/>
  <c r="M40" i="224" s="1"/>
  <c r="N40" i="224" s="1"/>
  <c r="J40" i="223"/>
  <c r="K39" i="223"/>
  <c r="J40" i="218"/>
  <c r="K39" i="218"/>
  <c r="K40" i="218" s="1"/>
  <c r="L39" i="218" s="1"/>
  <c r="L40" i="218" s="1"/>
  <c r="M39" i="218" s="1"/>
  <c r="M40" i="218" s="1"/>
  <c r="N40" i="218" s="1"/>
  <c r="J40" i="216"/>
  <c r="K39" i="216"/>
  <c r="K40" i="216" s="1"/>
  <c r="L39" i="216" s="1"/>
  <c r="L40" i="216" s="1"/>
  <c r="M39" i="216" s="1"/>
  <c r="M40" i="216" s="1"/>
  <c r="N40" i="216" s="1"/>
  <c r="J40" i="215"/>
  <c r="K39" i="215"/>
  <c r="J40" i="210"/>
  <c r="K39" i="210"/>
  <c r="K40" i="210" s="1"/>
  <c r="L39" i="210" s="1"/>
  <c r="L40" i="210" s="1"/>
  <c r="M39" i="210" s="1"/>
  <c r="M40" i="210" s="1"/>
  <c r="N40" i="210" s="1"/>
  <c r="J40" i="207"/>
  <c r="K39" i="207"/>
  <c r="J40" i="202"/>
  <c r="K39" i="202"/>
  <c r="K40" i="202" s="1"/>
  <c r="L39" i="202" s="1"/>
  <c r="L40" i="202" s="1"/>
  <c r="M39" i="202" s="1"/>
  <c r="M40" i="202" s="1"/>
  <c r="N40" i="202" s="1"/>
  <c r="J40" i="200"/>
  <c r="K39" i="200"/>
  <c r="K40" i="200" s="1"/>
  <c r="L39" i="200" s="1"/>
  <c r="L40" i="200" s="1"/>
  <c r="M39" i="200" s="1"/>
  <c r="M40" i="200" s="1"/>
  <c r="N40" i="200" s="1"/>
  <c r="K39" i="199"/>
  <c r="J40" i="194"/>
  <c r="K39" i="194"/>
  <c r="K40" i="194" s="1"/>
  <c r="L39" i="194" s="1"/>
  <c r="L40" i="194" s="1"/>
  <c r="M39" i="194" s="1"/>
  <c r="M40" i="194" s="1"/>
  <c r="J40" i="192"/>
  <c r="K39" i="192"/>
  <c r="K40" i="192" s="1"/>
  <c r="L39" i="192" s="1"/>
  <c r="L40" i="192" s="1"/>
  <c r="M39" i="192" s="1"/>
  <c r="M40" i="192" s="1"/>
  <c r="N40" i="192" s="1"/>
  <c r="J40" i="191"/>
  <c r="K39" i="191"/>
  <c r="J40" i="186"/>
  <c r="K39" i="186"/>
  <c r="K40" i="186" s="1"/>
  <c r="L39" i="186" s="1"/>
  <c r="L40" i="186" s="1"/>
  <c r="M39" i="186" s="1"/>
  <c r="M40" i="186" s="1"/>
  <c r="K39" i="184"/>
  <c r="K40" i="184" s="1"/>
  <c r="L39" i="184" s="1"/>
  <c r="L40" i="184" s="1"/>
  <c r="M39" i="184" s="1"/>
  <c r="M40" i="184" s="1"/>
  <c r="J40" i="183"/>
  <c r="K39" i="183"/>
  <c r="J40" i="178"/>
  <c r="K39" i="178"/>
  <c r="K40" i="178" s="1"/>
  <c r="L39" i="178" s="1"/>
  <c r="L40" i="178" s="1"/>
  <c r="M39" i="178" s="1"/>
  <c r="M40" i="178" s="1"/>
  <c r="N40" i="178" s="1"/>
  <c r="J40" i="176"/>
  <c r="K39" i="176"/>
  <c r="K40" i="176" s="1"/>
  <c r="L39" i="176" s="1"/>
  <c r="L40" i="176" s="1"/>
  <c r="M39" i="176" s="1"/>
  <c r="M40" i="176" s="1"/>
  <c r="N40" i="176" s="1"/>
  <c r="J40" i="175"/>
  <c r="K39" i="175"/>
  <c r="K39" i="171"/>
  <c r="K40" i="171" s="1"/>
  <c r="L39" i="171" s="1"/>
  <c r="L40" i="171" s="1"/>
  <c r="M39" i="171" s="1"/>
  <c r="M40" i="171" s="1"/>
  <c r="N40" i="171" s="1"/>
  <c r="K39" i="167"/>
  <c r="K40" i="167" s="1"/>
  <c r="L39" i="167" s="1"/>
  <c r="L40" i="167" s="1"/>
  <c r="M39" i="167" s="1"/>
  <c r="M40" i="167" s="1"/>
  <c r="K39" i="166"/>
  <c r="N39" i="166" s="1"/>
  <c r="K39" i="162"/>
  <c r="K40" i="162" s="1"/>
  <c r="L39" i="162" s="1"/>
  <c r="L40" i="162" s="1"/>
  <c r="M39" i="162" s="1"/>
  <c r="M40" i="162" s="1"/>
  <c r="K39" i="154"/>
  <c r="K39" i="151"/>
  <c r="K40" i="151" s="1"/>
  <c r="L39" i="151" s="1"/>
  <c r="L40" i="151" s="1"/>
  <c r="M39" i="151" s="1"/>
  <c r="M40" i="151" s="1"/>
  <c r="K39" i="147"/>
  <c r="K40" i="147" s="1"/>
  <c r="L39" i="147" s="1"/>
  <c r="L40" i="147" s="1"/>
  <c r="M39" i="147" s="1"/>
  <c r="M40" i="147" s="1"/>
  <c r="N40" i="147" s="1"/>
  <c r="K39" i="146"/>
  <c r="N39" i="146" s="1"/>
  <c r="K39" i="142"/>
  <c r="K39" i="139"/>
  <c r="K40" i="139" s="1"/>
  <c r="L39" i="139" s="1"/>
  <c r="L40" i="139" s="1"/>
  <c r="M39" i="139" s="1"/>
  <c r="M40" i="139" s="1"/>
  <c r="N40" i="139" s="1"/>
  <c r="K39" i="126"/>
  <c r="K39" i="100"/>
  <c r="K40" i="100" s="1"/>
  <c r="L39" i="100" s="1"/>
  <c r="L40" i="100" s="1"/>
  <c r="M39" i="100" s="1"/>
  <c r="M40" i="100" s="1"/>
  <c r="K39" i="89"/>
  <c r="K39" i="86"/>
  <c r="J40" i="84"/>
  <c r="K39" i="84"/>
  <c r="K40" i="84" s="1"/>
  <c r="L39" i="84" s="1"/>
  <c r="L40" i="84" s="1"/>
  <c r="M39" i="84" s="1"/>
  <c r="M40" i="84" s="1"/>
  <c r="N40" i="84" s="1"/>
  <c r="K39" i="83"/>
  <c r="K39" i="76"/>
  <c r="K39" i="68"/>
  <c r="K40" i="68" s="1"/>
  <c r="L39" i="68" s="1"/>
  <c r="L40" i="68" s="1"/>
  <c r="M39" i="68" s="1"/>
  <c r="M40" i="68" s="1"/>
  <c r="N40" i="68" s="1"/>
  <c r="K39" i="65"/>
  <c r="K39" i="60"/>
  <c r="N39" i="60" s="1"/>
  <c r="K39" i="59"/>
  <c r="K40" i="59" s="1"/>
  <c r="L39" i="59" s="1"/>
  <c r="L40" i="59" s="1"/>
  <c r="M39" i="59" s="1"/>
  <c r="M40" i="59" s="1"/>
  <c r="K39" i="51"/>
  <c r="K40" i="51" s="1"/>
  <c r="L39" i="51" s="1"/>
  <c r="L40" i="51" s="1"/>
  <c r="M39" i="51" s="1"/>
  <c r="M40" i="51" s="1"/>
  <c r="N40" i="51" s="1"/>
  <c r="J40" i="243"/>
  <c r="K39" i="243"/>
  <c r="J40" i="241"/>
  <c r="K39" i="241"/>
  <c r="J40" i="239"/>
  <c r="K39" i="239"/>
  <c r="J40" i="230"/>
  <c r="K39" i="230"/>
  <c r="J40" i="195"/>
  <c r="K39" i="195"/>
  <c r="J40" i="190"/>
  <c r="K39" i="190"/>
  <c r="N40" i="186"/>
  <c r="O39" i="186"/>
  <c r="N40" i="184"/>
  <c r="O39" i="184"/>
  <c r="J40" i="254"/>
  <c r="K39" i="254"/>
  <c r="O39" i="250"/>
  <c r="N40" i="248"/>
  <c r="J40" i="245"/>
  <c r="K39" i="245"/>
  <c r="J40" i="222"/>
  <c r="K39" i="222"/>
  <c r="O39" i="218"/>
  <c r="J40" i="197"/>
  <c r="K39" i="197"/>
  <c r="J40" i="182"/>
  <c r="K39" i="182"/>
  <c r="O39" i="176"/>
  <c r="J40" i="227"/>
  <c r="K39" i="227"/>
  <c r="J40" i="225"/>
  <c r="K39" i="225"/>
  <c r="J40" i="214"/>
  <c r="K39" i="214"/>
  <c r="O39" i="210"/>
  <c r="J40" i="187"/>
  <c r="K39" i="187"/>
  <c r="J40" i="185"/>
  <c r="K39" i="185"/>
  <c r="J40" i="251"/>
  <c r="K39" i="251"/>
  <c r="J40" i="249"/>
  <c r="K39" i="249"/>
  <c r="J40" i="247"/>
  <c r="K39" i="247"/>
  <c r="J40" i="238"/>
  <c r="K39" i="238"/>
  <c r="N40" i="234"/>
  <c r="N40" i="232"/>
  <c r="J40" i="229"/>
  <c r="K39" i="229"/>
  <c r="J40" i="219"/>
  <c r="K39" i="219"/>
  <c r="J40" i="217"/>
  <c r="K39" i="217"/>
  <c r="J40" i="189"/>
  <c r="K39" i="189"/>
  <c r="J40" i="179"/>
  <c r="K39" i="179"/>
  <c r="J40" i="177"/>
  <c r="K39" i="177"/>
  <c r="N40" i="256"/>
  <c r="O39" i="256"/>
  <c r="J40" i="253"/>
  <c r="K39" i="253"/>
  <c r="J40" i="221"/>
  <c r="K39" i="221"/>
  <c r="J40" i="211"/>
  <c r="K39" i="211"/>
  <c r="J40" i="206"/>
  <c r="K39" i="206"/>
  <c r="J40" i="181"/>
  <c r="K39" i="181"/>
  <c r="J40" i="235"/>
  <c r="K39" i="235"/>
  <c r="J40" i="233"/>
  <c r="K39" i="233"/>
  <c r="J40" i="231"/>
  <c r="K39" i="231"/>
  <c r="J40" i="213"/>
  <c r="K39" i="213"/>
  <c r="J40" i="1"/>
  <c r="K39" i="1"/>
  <c r="J40" i="257"/>
  <c r="K39" i="257"/>
  <c r="J40" i="255"/>
  <c r="K39" i="255"/>
  <c r="J40" i="246"/>
  <c r="K39" i="246"/>
  <c r="N40" i="242"/>
  <c r="O39" i="242"/>
  <c r="N40" i="240"/>
  <c r="O39" i="240"/>
  <c r="J40" i="237"/>
  <c r="K39" i="237"/>
  <c r="J40" i="203"/>
  <c r="K39" i="203"/>
  <c r="J40" i="198"/>
  <c r="K39" i="198"/>
  <c r="N40" i="194"/>
  <c r="O39" i="194"/>
  <c r="J40" i="205"/>
  <c r="K39" i="205"/>
  <c r="O39" i="192"/>
  <c r="K40" i="154"/>
  <c r="L39" i="154" s="1"/>
  <c r="L40" i="154" s="1"/>
  <c r="M39" i="154" s="1"/>
  <c r="M40" i="154" s="1"/>
  <c r="N39" i="154"/>
  <c r="J40" i="153"/>
  <c r="K39" i="153"/>
  <c r="K40" i="146"/>
  <c r="L39" i="146" s="1"/>
  <c r="L40" i="146" s="1"/>
  <c r="M39" i="146" s="1"/>
  <c r="M40" i="146" s="1"/>
  <c r="J40" i="145"/>
  <c r="K39" i="145"/>
  <c r="J40" i="123"/>
  <c r="K39" i="123"/>
  <c r="J40" i="121"/>
  <c r="K39" i="121"/>
  <c r="J40" i="112"/>
  <c r="K39" i="112"/>
  <c r="J40" i="93"/>
  <c r="K39" i="93"/>
  <c r="J40" i="71"/>
  <c r="K39" i="71"/>
  <c r="J40" i="56"/>
  <c r="K39" i="56"/>
  <c r="J40" i="48"/>
  <c r="K39" i="48"/>
  <c r="J40" i="38"/>
  <c r="K39" i="38"/>
  <c r="N39" i="256"/>
  <c r="N39" i="248"/>
  <c r="N39" i="240"/>
  <c r="N39" i="232"/>
  <c r="N39" i="192"/>
  <c r="N39" i="184"/>
  <c r="N39" i="176"/>
  <c r="N39" i="171"/>
  <c r="N39" i="147"/>
  <c r="N39" i="139"/>
  <c r="J40" i="136"/>
  <c r="K39" i="136"/>
  <c r="K40" i="126"/>
  <c r="L39" i="126" s="1"/>
  <c r="L40" i="126" s="1"/>
  <c r="M39" i="126" s="1"/>
  <c r="M40" i="126" s="1"/>
  <c r="N39" i="126"/>
  <c r="J40" i="119"/>
  <c r="K39" i="119"/>
  <c r="J40" i="105"/>
  <c r="K39" i="105"/>
  <c r="J40" i="53"/>
  <c r="K39" i="53"/>
  <c r="J40" i="25"/>
  <c r="K39" i="25"/>
  <c r="J40" i="169"/>
  <c r="K39" i="169"/>
  <c r="J40" i="161"/>
  <c r="K39" i="161"/>
  <c r="K39" i="252"/>
  <c r="K39" i="244"/>
  <c r="K39" i="236"/>
  <c r="K39" i="228"/>
  <c r="K39" i="220"/>
  <c r="K39" i="212"/>
  <c r="K39" i="204"/>
  <c r="K39" i="196"/>
  <c r="K39" i="188"/>
  <c r="K39" i="180"/>
  <c r="J40" i="168"/>
  <c r="K39" i="168"/>
  <c r="J40" i="160"/>
  <c r="K39" i="160"/>
  <c r="J40" i="152"/>
  <c r="K39" i="152"/>
  <c r="O39" i="147"/>
  <c r="J40" i="144"/>
  <c r="K39" i="144"/>
  <c r="O39" i="139"/>
  <c r="J40" i="131"/>
  <c r="K39" i="131"/>
  <c r="J40" i="115"/>
  <c r="K39" i="115"/>
  <c r="J40" i="96"/>
  <c r="K39" i="96"/>
  <c r="J40" i="87"/>
  <c r="K39" i="87"/>
  <c r="K40" i="75"/>
  <c r="L39" i="75" s="1"/>
  <c r="L40" i="75" s="1"/>
  <c r="M39" i="75" s="1"/>
  <c r="M40" i="75" s="1"/>
  <c r="N39" i="75"/>
  <c r="J40" i="58"/>
  <c r="K39" i="58"/>
  <c r="J40" i="42"/>
  <c r="K39" i="42"/>
  <c r="J40" i="5"/>
  <c r="K39" i="5"/>
  <c r="N39" i="250"/>
  <c r="N39" i="242"/>
  <c r="N39" i="234"/>
  <c r="N39" i="218"/>
  <c r="N39" i="202"/>
  <c r="N39" i="194"/>
  <c r="N39" i="186"/>
  <c r="N39" i="178"/>
  <c r="K39" i="174"/>
  <c r="J40" i="137"/>
  <c r="K39" i="137"/>
  <c r="K39" i="134"/>
  <c r="J40" i="127"/>
  <c r="K39" i="127"/>
  <c r="J40" i="108"/>
  <c r="K39" i="108"/>
  <c r="K39" i="103"/>
  <c r="J40" i="101"/>
  <c r="K39" i="101"/>
  <c r="K40" i="89"/>
  <c r="L39" i="89" s="1"/>
  <c r="L40" i="89" s="1"/>
  <c r="M39" i="89" s="1"/>
  <c r="M40" i="89" s="1"/>
  <c r="N39" i="89"/>
  <c r="J40" i="70"/>
  <c r="K39" i="70"/>
  <c r="K40" i="60"/>
  <c r="L39" i="60" s="1"/>
  <c r="L40" i="60" s="1"/>
  <c r="M39" i="60" s="1"/>
  <c r="M40" i="60" s="1"/>
  <c r="J40" i="55"/>
  <c r="K39" i="55"/>
  <c r="J40" i="27"/>
  <c r="K39" i="27"/>
  <c r="K40" i="166"/>
  <c r="L39" i="166" s="1"/>
  <c r="L40" i="166" s="1"/>
  <c r="M39" i="166" s="1"/>
  <c r="M40" i="166" s="1"/>
  <c r="J40" i="165"/>
  <c r="K39" i="165"/>
  <c r="J40" i="157"/>
  <c r="K39" i="157"/>
  <c r="J40" i="149"/>
  <c r="K39" i="149"/>
  <c r="K40" i="142"/>
  <c r="L39" i="142" s="1"/>
  <c r="L40" i="142" s="1"/>
  <c r="M39" i="142" s="1"/>
  <c r="M40" i="142" s="1"/>
  <c r="N39" i="142"/>
  <c r="J40" i="141"/>
  <c r="K39" i="141"/>
  <c r="J40" i="122"/>
  <c r="K39" i="122"/>
  <c r="J40" i="63"/>
  <c r="K39" i="63"/>
  <c r="J40" i="7"/>
  <c r="K39" i="7"/>
  <c r="N39" i="167"/>
  <c r="J40" i="138"/>
  <c r="K39" i="138"/>
  <c r="J40" i="135"/>
  <c r="K39" i="135"/>
  <c r="J40" i="118"/>
  <c r="K39" i="118"/>
  <c r="J40" i="111"/>
  <c r="K39" i="111"/>
  <c r="J40" i="104"/>
  <c r="K39" i="104"/>
  <c r="J40" i="74"/>
  <c r="K39" i="74"/>
  <c r="J40" i="57"/>
  <c r="K39" i="57"/>
  <c r="J40" i="39"/>
  <c r="K39" i="39"/>
  <c r="J40" i="172"/>
  <c r="K39" i="172"/>
  <c r="J40" i="164"/>
  <c r="K39" i="164"/>
  <c r="J40" i="156"/>
  <c r="K39" i="156"/>
  <c r="J40" i="148"/>
  <c r="K39" i="148"/>
  <c r="J40" i="140"/>
  <c r="K39" i="140"/>
  <c r="J40" i="130"/>
  <c r="K39" i="130"/>
  <c r="J40" i="116"/>
  <c r="K39" i="116"/>
  <c r="J40" i="114"/>
  <c r="K39" i="114"/>
  <c r="J40" i="109"/>
  <c r="K39" i="109"/>
  <c r="J40" i="102"/>
  <c r="K39" i="102"/>
  <c r="J40" i="97"/>
  <c r="K39" i="97"/>
  <c r="J40" i="88"/>
  <c r="K39" i="88"/>
  <c r="K40" i="76"/>
  <c r="L39" i="76" s="1"/>
  <c r="L40" i="76" s="1"/>
  <c r="M39" i="76" s="1"/>
  <c r="M40" i="76" s="1"/>
  <c r="N39" i="76"/>
  <c r="J40" i="54"/>
  <c r="K39" i="54"/>
  <c r="K39" i="209"/>
  <c r="K39" i="201"/>
  <c r="K39" i="193"/>
  <c r="J40" i="128"/>
  <c r="K39" i="128"/>
  <c r="J40" i="107"/>
  <c r="K39" i="107"/>
  <c r="K39" i="79"/>
  <c r="J40" i="30"/>
  <c r="K39" i="30"/>
  <c r="J40" i="94"/>
  <c r="K39" i="94"/>
  <c r="N39" i="86"/>
  <c r="K40" i="86"/>
  <c r="L39" i="86" s="1"/>
  <c r="L40" i="86" s="1"/>
  <c r="M39" i="86" s="1"/>
  <c r="M40" i="86" s="1"/>
  <c r="J40" i="85"/>
  <c r="K39" i="85"/>
  <c r="K40" i="73"/>
  <c r="L39" i="73" s="1"/>
  <c r="L40" i="73" s="1"/>
  <c r="M39" i="73" s="1"/>
  <c r="M40" i="73" s="1"/>
  <c r="N39" i="73"/>
  <c r="J40" i="72"/>
  <c r="K39" i="72"/>
  <c r="J40" i="23"/>
  <c r="K39" i="23"/>
  <c r="J40" i="16"/>
  <c r="K39" i="16"/>
  <c r="K39" i="14"/>
  <c r="J40" i="3"/>
  <c r="K39" i="3"/>
  <c r="J40" i="69"/>
  <c r="K39" i="69"/>
  <c r="J40" i="37"/>
  <c r="K39" i="37"/>
  <c r="J40" i="34"/>
  <c r="K39" i="34"/>
  <c r="J40" i="33"/>
  <c r="K39" i="33"/>
  <c r="J40" i="52"/>
  <c r="K39" i="52"/>
  <c r="K39" i="36"/>
  <c r="K39" i="35"/>
  <c r="J40" i="31"/>
  <c r="K39" i="31"/>
  <c r="J40" i="28"/>
  <c r="K39" i="28"/>
  <c r="J40" i="19"/>
  <c r="K39" i="19"/>
  <c r="J40" i="12"/>
  <c r="K39" i="12"/>
  <c r="J40" i="10"/>
  <c r="K39" i="10"/>
  <c r="K40" i="83"/>
  <c r="L39" i="83" s="1"/>
  <c r="L40" i="83" s="1"/>
  <c r="M39" i="83" s="1"/>
  <c r="M40" i="83" s="1"/>
  <c r="N39" i="83"/>
  <c r="J40" i="82"/>
  <c r="K39" i="82"/>
  <c r="K39" i="66"/>
  <c r="J40" i="50"/>
  <c r="K39" i="50"/>
  <c r="K39" i="29"/>
  <c r="J40" i="26"/>
  <c r="K39" i="26"/>
  <c r="K39" i="8"/>
  <c r="J40" i="6"/>
  <c r="K39" i="6"/>
  <c r="J40" i="80"/>
  <c r="K39" i="80"/>
  <c r="N39" i="68"/>
  <c r="K40" i="65"/>
  <c r="L39" i="65" s="1"/>
  <c r="L40" i="65" s="1"/>
  <c r="M39" i="65" s="1"/>
  <c r="M40" i="65" s="1"/>
  <c r="N39" i="65"/>
  <c r="J40" i="64"/>
  <c r="K39" i="64"/>
  <c r="J40" i="45"/>
  <c r="K39" i="45"/>
  <c r="J40" i="22"/>
  <c r="K39" i="22"/>
  <c r="J40" i="15"/>
  <c r="K39" i="15"/>
  <c r="J40" i="4"/>
  <c r="K39" i="4"/>
  <c r="J40" i="2"/>
  <c r="K39" i="2"/>
  <c r="K39" i="132"/>
  <c r="K39" i="124"/>
  <c r="K39" i="117"/>
  <c r="K39" i="95"/>
  <c r="K39" i="78"/>
  <c r="J40" i="77"/>
  <c r="K39" i="77"/>
  <c r="O39" i="68"/>
  <c r="K39" i="62"/>
  <c r="J40" i="61"/>
  <c r="K39" i="61"/>
  <c r="N39" i="51"/>
  <c r="K39" i="49"/>
  <c r="K39" i="47"/>
  <c r="K39" i="46"/>
  <c r="K39" i="133"/>
  <c r="K39" i="125"/>
  <c r="K39" i="120"/>
  <c r="K39" i="113"/>
  <c r="K39" i="110"/>
  <c r="K39" i="106"/>
  <c r="K39" i="99"/>
  <c r="K39" i="92"/>
  <c r="K39" i="91"/>
  <c r="J40" i="90"/>
  <c r="K39" i="90"/>
  <c r="O39" i="51"/>
  <c r="J40" i="44"/>
  <c r="K39" i="44"/>
  <c r="J40" i="20"/>
  <c r="K39" i="20"/>
  <c r="J40" i="18"/>
  <c r="K39" i="18"/>
  <c r="J40" i="11"/>
  <c r="K39" i="11"/>
  <c r="J40" i="9"/>
  <c r="K39" i="9"/>
  <c r="K39" i="24"/>
  <c r="K39" i="21"/>
  <c r="K39" i="17"/>
  <c r="K39" i="13"/>
  <c r="Z40" i="209"/>
  <c r="Z38" i="164" l="1"/>
  <c r="X40" i="164"/>
  <c r="Z40" i="164" s="1"/>
  <c r="Z38" i="204"/>
  <c r="X40" i="204"/>
  <c r="Z40" i="204" s="1"/>
  <c r="X40" i="53"/>
  <c r="Z40" i="53" s="1"/>
  <c r="Z38" i="53"/>
  <c r="Z38" i="92"/>
  <c r="X40" i="92"/>
  <c r="Z40" i="92" s="1"/>
  <c r="Z38" i="76"/>
  <c r="X40" i="76"/>
  <c r="Z40" i="76" s="1"/>
  <c r="Z38" i="175"/>
  <c r="X40" i="175"/>
  <c r="Z40" i="175" s="1"/>
  <c r="Z38" i="249"/>
  <c r="X40" i="249"/>
  <c r="Z40" i="249" s="1"/>
  <c r="X40" i="123"/>
  <c r="Z40" i="123" s="1"/>
  <c r="Z38" i="123"/>
  <c r="J40" i="143"/>
  <c r="K39" i="143"/>
  <c r="Z38" i="148"/>
  <c r="X40" i="148"/>
  <c r="Z40" i="148" s="1"/>
  <c r="Z38" i="216"/>
  <c r="Z38" i="180"/>
  <c r="X40" i="67"/>
  <c r="Z40" i="67" s="1"/>
  <c r="Z38" i="67"/>
  <c r="J40" i="155"/>
  <c r="K39" i="155"/>
  <c r="X40" i="179"/>
  <c r="Z40" i="179" s="1"/>
  <c r="Z38" i="179"/>
  <c r="X40" i="219"/>
  <c r="Z40" i="219" s="1"/>
  <c r="Z38" i="219"/>
  <c r="Z38" i="255"/>
  <c r="X40" i="255"/>
  <c r="Z40" i="255" s="1"/>
  <c r="X40" i="131"/>
  <c r="Z40" i="131" s="1"/>
  <c r="Z38" i="131"/>
  <c r="Z38" i="151"/>
  <c r="X40" i="151"/>
  <c r="Z40" i="151" s="1"/>
  <c r="X40" i="231"/>
  <c r="Z40" i="231" s="1"/>
  <c r="Z38" i="231"/>
  <c r="Z38" i="13"/>
  <c r="X40" i="13"/>
  <c r="Z40" i="13" s="1"/>
  <c r="X40" i="45"/>
  <c r="Z40" i="45" s="1"/>
  <c r="Z38" i="45"/>
  <c r="X40" i="101"/>
  <c r="Z40" i="101" s="1"/>
  <c r="Z38" i="101"/>
  <c r="Z38" i="156"/>
  <c r="X40" i="156"/>
  <c r="Z40" i="156" s="1"/>
  <c r="J40" i="41"/>
  <c r="K39" i="41"/>
  <c r="X40" i="138"/>
  <c r="Z40" i="138" s="1"/>
  <c r="Z38" i="138"/>
  <c r="J40" i="159"/>
  <c r="K39" i="159"/>
  <c r="Z38" i="205"/>
  <c r="X40" i="205"/>
  <c r="Z40" i="205" s="1"/>
  <c r="X40" i="243"/>
  <c r="Z40" i="243" s="1"/>
  <c r="Z38" i="243"/>
  <c r="X40" i="29"/>
  <c r="Z40" i="29" s="1"/>
  <c r="Z38" i="29"/>
  <c r="X40" i="117"/>
  <c r="Z40" i="117" s="1"/>
  <c r="Z38" i="117"/>
  <c r="Z38" i="250"/>
  <c r="X40" i="250"/>
  <c r="Z40" i="250" s="1"/>
  <c r="Z38" i="4"/>
  <c r="X40" i="4"/>
  <c r="Z40" i="4" s="1"/>
  <c r="X40" i="61"/>
  <c r="Z40" i="61" s="1"/>
  <c r="Z38" i="61"/>
  <c r="J40" i="258"/>
  <c r="K39" i="258"/>
  <c r="Z38" i="183"/>
  <c r="X40" i="183"/>
  <c r="Z40" i="183" s="1"/>
  <c r="Z38" i="86"/>
  <c r="X40" i="86"/>
  <c r="Z40" i="86" s="1"/>
  <c r="X40" i="19"/>
  <c r="Z40" i="19" s="1"/>
  <c r="Z38" i="19"/>
  <c r="K39" i="173"/>
  <c r="N39" i="151"/>
  <c r="K39" i="129"/>
  <c r="O39" i="171"/>
  <c r="O40" i="171" s="1"/>
  <c r="P39" i="171" s="1"/>
  <c r="P40" i="171" s="1"/>
  <c r="Q39" i="171" s="1"/>
  <c r="Q40" i="171" s="1"/>
  <c r="Z38" i="220"/>
  <c r="X40" i="220"/>
  <c r="Z40" i="220" s="1"/>
  <c r="X40" i="37"/>
  <c r="Z40" i="37" s="1"/>
  <c r="Z38" i="37"/>
  <c r="Z38" i="174"/>
  <c r="X40" i="174"/>
  <c r="Z40" i="174" s="1"/>
  <c r="Z38" i="42"/>
  <c r="Z38" i="68"/>
  <c r="X40" i="68"/>
  <c r="Z40" i="68" s="1"/>
  <c r="X40" i="83"/>
  <c r="Z40" i="83" s="1"/>
  <c r="Z38" i="83"/>
  <c r="Z38" i="87"/>
  <c r="X40" i="87"/>
  <c r="Z40" i="87" s="1"/>
  <c r="X40" i="195"/>
  <c r="Z40" i="195" s="1"/>
  <c r="Z38" i="195"/>
  <c r="X40" i="235"/>
  <c r="Z40" i="235" s="1"/>
  <c r="Z38" i="235"/>
  <c r="Z38" i="20"/>
  <c r="X40" i="20"/>
  <c r="Z40" i="20" s="1"/>
  <c r="X40" i="106"/>
  <c r="Z40" i="106" s="1"/>
  <c r="Z38" i="106"/>
  <c r="Z38" i="110"/>
  <c r="X40" i="110"/>
  <c r="Z40" i="110" s="1"/>
  <c r="Z38" i="242"/>
  <c r="X40" i="242"/>
  <c r="Z40" i="242" s="1"/>
  <c r="Z38" i="54"/>
  <c r="X40" i="54"/>
  <c r="Z40" i="54" s="1"/>
  <c r="X40" i="93"/>
  <c r="Z40" i="93" s="1"/>
  <c r="Z38" i="93"/>
  <c r="J40" i="163"/>
  <c r="K39" i="163"/>
  <c r="Z38" i="244"/>
  <c r="X40" i="244"/>
  <c r="Z40" i="244" s="1"/>
  <c r="X40" i="211"/>
  <c r="Z40" i="211" s="1"/>
  <c r="Z38" i="211"/>
  <c r="Z38" i="124"/>
  <c r="X40" i="124"/>
  <c r="Z40" i="124" s="1"/>
  <c r="J40" i="208"/>
  <c r="K39" i="208"/>
  <c r="Z38" i="230"/>
  <c r="Z38" i="36"/>
  <c r="X40" i="36"/>
  <c r="Z40" i="36" s="1"/>
  <c r="X40" i="23"/>
  <c r="Z40" i="23" s="1"/>
  <c r="Z38" i="23"/>
  <c r="N39" i="162"/>
  <c r="O39" i="178"/>
  <c r="K39" i="67"/>
  <c r="K39" i="150"/>
  <c r="K39" i="170"/>
  <c r="Z38" i="221"/>
  <c r="X40" i="221"/>
  <c r="Z40" i="221" s="1"/>
  <c r="Z38" i="126"/>
  <c r="X40" i="126"/>
  <c r="Z40" i="126" s="1"/>
  <c r="Z38" i="178"/>
  <c r="X40" i="178"/>
  <c r="Z40" i="178" s="1"/>
  <c r="Z38" i="132"/>
  <c r="X40" i="132"/>
  <c r="Z40" i="132" s="1"/>
  <c r="X40" i="1"/>
  <c r="Z40" i="1" s="1"/>
  <c r="Z38" i="1"/>
  <c r="X40" i="10"/>
  <c r="Z40" i="10" s="1"/>
  <c r="Z38" i="10"/>
  <c r="X40" i="14"/>
  <c r="Z40" i="14" s="1"/>
  <c r="Z38" i="14"/>
  <c r="Z40" i="42"/>
  <c r="Z38" i="46"/>
  <c r="X40" i="46"/>
  <c r="Z40" i="46" s="1"/>
  <c r="Z38" i="102"/>
  <c r="X40" i="102"/>
  <c r="Z40" i="102" s="1"/>
  <c r="J40" i="43"/>
  <c r="K39" i="43"/>
  <c r="Z38" i="196"/>
  <c r="X40" i="196"/>
  <c r="Z40" i="196" s="1"/>
  <c r="Z38" i="236"/>
  <c r="X40" i="236"/>
  <c r="Z40" i="236" s="1"/>
  <c r="X40" i="139"/>
  <c r="Z40" i="139" s="1"/>
  <c r="Z38" i="139"/>
  <c r="Z38" i="245"/>
  <c r="X40" i="245"/>
  <c r="Z40" i="245" s="1"/>
  <c r="X40" i="26"/>
  <c r="Z40" i="26" s="1"/>
  <c r="Z38" i="26"/>
  <c r="Z38" i="30"/>
  <c r="X40" i="30"/>
  <c r="Z40" i="30" s="1"/>
  <c r="Z38" i="118"/>
  <c r="X40" i="118"/>
  <c r="Z40" i="118" s="1"/>
  <c r="Z38" i="212"/>
  <c r="X40" i="212"/>
  <c r="Z40" i="212" s="1"/>
  <c r="Z38" i="5"/>
  <c r="X40" i="5"/>
  <c r="Z40" i="5" s="1"/>
  <c r="X40" i="58"/>
  <c r="Z40" i="58" s="1"/>
  <c r="Z38" i="58"/>
  <c r="Z38" i="62"/>
  <c r="X40" i="62"/>
  <c r="Z40" i="62" s="1"/>
  <c r="Z38" i="232"/>
  <c r="Z38" i="258"/>
  <c r="X40" i="258"/>
  <c r="Z40" i="258" s="1"/>
  <c r="X40" i="109"/>
  <c r="Z40" i="109" s="1"/>
  <c r="Z38" i="109"/>
  <c r="Z38" i="226"/>
  <c r="X40" i="226"/>
  <c r="Z40" i="226" s="1"/>
  <c r="X40" i="34"/>
  <c r="Z40" i="34" s="1"/>
  <c r="Z38" i="34"/>
  <c r="Z38" i="38"/>
  <c r="X40" i="38"/>
  <c r="Z40" i="38" s="1"/>
  <c r="X40" i="171"/>
  <c r="Z40" i="171" s="1"/>
  <c r="Z38" i="171"/>
  <c r="X40" i="186"/>
  <c r="Z40" i="186" s="1"/>
  <c r="Z38" i="186"/>
  <c r="Z38" i="152"/>
  <c r="Z38" i="84"/>
  <c r="X40" i="84"/>
  <c r="Z40" i="84" s="1"/>
  <c r="Z38" i="134"/>
  <c r="X40" i="134"/>
  <c r="Z40" i="134" s="1"/>
  <c r="Z38" i="177"/>
  <c r="X40" i="177"/>
  <c r="Z40" i="177" s="1"/>
  <c r="Z40" i="158"/>
  <c r="Z38" i="197"/>
  <c r="X40" i="197"/>
  <c r="Z40" i="197" s="1"/>
  <c r="Z38" i="237"/>
  <c r="X40" i="237"/>
  <c r="Z40" i="237" s="1"/>
  <c r="X40" i="21"/>
  <c r="Z40" i="21" s="1"/>
  <c r="Z38" i="21"/>
  <c r="X40" i="107"/>
  <c r="Z40" i="107" s="1"/>
  <c r="Z38" i="107"/>
  <c r="Z38" i="111"/>
  <c r="X40" i="111"/>
  <c r="Z40" i="111" s="1"/>
  <c r="X40" i="162"/>
  <c r="Z40" i="162" s="1"/>
  <c r="Z38" i="162"/>
  <c r="X40" i="51"/>
  <c r="Z40" i="51" s="1"/>
  <c r="Z38" i="51"/>
  <c r="Z38" i="55"/>
  <c r="X40" i="55"/>
  <c r="Z40" i="55" s="1"/>
  <c r="Z38" i="213"/>
  <c r="X40" i="213"/>
  <c r="Z40" i="213" s="1"/>
  <c r="Z40" i="202"/>
  <c r="Z38" i="218"/>
  <c r="Z40" i="232"/>
  <c r="Z38" i="238"/>
  <c r="O39" i="84"/>
  <c r="O40" i="84" s="1"/>
  <c r="P39" i="84" s="1"/>
  <c r="P40" i="84" s="1"/>
  <c r="Q39" i="84" s="1"/>
  <c r="Q40" i="84" s="1"/>
  <c r="N39" i="84"/>
  <c r="K39" i="32"/>
  <c r="N39" i="226"/>
  <c r="N39" i="200"/>
  <c r="O39" i="226"/>
  <c r="Z38" i="127"/>
  <c r="X40" i="127"/>
  <c r="Z40" i="127" s="1"/>
  <c r="X40" i="227"/>
  <c r="Z40" i="227" s="1"/>
  <c r="Z38" i="227"/>
  <c r="X40" i="187"/>
  <c r="Z40" i="187" s="1"/>
  <c r="Z38" i="187"/>
  <c r="X40" i="11"/>
  <c r="Z40" i="11" s="1"/>
  <c r="Z38" i="11"/>
  <c r="Z38" i="15"/>
  <c r="X40" i="43"/>
  <c r="Z40" i="43" s="1"/>
  <c r="Z38" i="43"/>
  <c r="Z38" i="47"/>
  <c r="X40" i="47"/>
  <c r="Z40" i="47" s="1"/>
  <c r="Z38" i="70"/>
  <c r="X40" i="70"/>
  <c r="Z40" i="70" s="1"/>
  <c r="X40" i="99"/>
  <c r="Z40" i="99" s="1"/>
  <c r="Z38" i="99"/>
  <c r="Z38" i="103"/>
  <c r="X40" i="103"/>
  <c r="Z40" i="103" s="1"/>
  <c r="X40" i="154"/>
  <c r="Z40" i="154" s="1"/>
  <c r="Z38" i="154"/>
  <c r="X40" i="194"/>
  <c r="Z40" i="194" s="1"/>
  <c r="Z38" i="194"/>
  <c r="Z38" i="158"/>
  <c r="Z38" i="199"/>
  <c r="X40" i="199"/>
  <c r="Z40" i="199" s="1"/>
  <c r="Z38" i="239"/>
  <c r="X40" i="239"/>
  <c r="Z40" i="239" s="1"/>
  <c r="Z38" i="140"/>
  <c r="X40" i="140"/>
  <c r="Z40" i="140" s="1"/>
  <c r="X40" i="27"/>
  <c r="Z40" i="27" s="1"/>
  <c r="Z38" i="27"/>
  <c r="Z40" i="31"/>
  <c r="X40" i="115"/>
  <c r="Z40" i="115" s="1"/>
  <c r="Z38" i="115"/>
  <c r="Z38" i="119"/>
  <c r="X40" i="119"/>
  <c r="Z40" i="119" s="1"/>
  <c r="Z38" i="143"/>
  <c r="X40" i="143"/>
  <c r="Z40" i="143" s="1"/>
  <c r="Z38" i="215"/>
  <c r="X40" i="215"/>
  <c r="Z40" i="215" s="1"/>
  <c r="Z38" i="2"/>
  <c r="X40" i="2"/>
  <c r="Z40" i="2" s="1"/>
  <c r="X40" i="6"/>
  <c r="Z40" i="6" s="1"/>
  <c r="Z38" i="6"/>
  <c r="X40" i="59"/>
  <c r="Z40" i="59" s="1"/>
  <c r="Z38" i="59"/>
  <c r="Z38" i="63"/>
  <c r="X40" i="63"/>
  <c r="Z40" i="63" s="1"/>
  <c r="Z38" i="78"/>
  <c r="X40" i="78"/>
  <c r="Z40" i="78" s="1"/>
  <c r="Z38" i="202"/>
  <c r="Z40" i="208"/>
  <c r="Z40" i="176"/>
  <c r="K39" i="81"/>
  <c r="K39" i="158"/>
  <c r="K40" i="158" s="1"/>
  <c r="L39" i="158" s="1"/>
  <c r="L40" i="158" s="1"/>
  <c r="M39" i="158" s="1"/>
  <c r="M40" i="158" s="1"/>
  <c r="X40" i="251"/>
  <c r="Z40" i="251" s="1"/>
  <c r="Z38" i="251"/>
  <c r="X40" i="35"/>
  <c r="Z40" i="35" s="1"/>
  <c r="Z38" i="35"/>
  <c r="Z38" i="39"/>
  <c r="X40" i="39"/>
  <c r="Z40" i="39" s="1"/>
  <c r="Z38" i="172"/>
  <c r="X40" i="172"/>
  <c r="Z40" i="172" s="1"/>
  <c r="Z38" i="228"/>
  <c r="X40" i="228"/>
  <c r="Z40" i="228" s="1"/>
  <c r="X40" i="66"/>
  <c r="Z40" i="66" s="1"/>
  <c r="Z38" i="66"/>
  <c r="Z38" i="188"/>
  <c r="X40" i="188"/>
  <c r="Z40" i="188" s="1"/>
  <c r="Z40" i="15"/>
  <c r="X40" i="85"/>
  <c r="Z40" i="85" s="1"/>
  <c r="Z38" i="85"/>
  <c r="Z38" i="135"/>
  <c r="X40" i="135"/>
  <c r="Z40" i="135" s="1"/>
  <c r="Z38" i="234"/>
  <c r="X40" i="234"/>
  <c r="Z40" i="234" s="1"/>
  <c r="Z38" i="159"/>
  <c r="X40" i="159"/>
  <c r="Z40" i="159" s="1"/>
  <c r="Z38" i="200"/>
  <c r="X40" i="200"/>
  <c r="Z40" i="200" s="1"/>
  <c r="Z40" i="18"/>
  <c r="Z38" i="22"/>
  <c r="X40" i="22"/>
  <c r="Z40" i="22" s="1"/>
  <c r="Z38" i="108"/>
  <c r="X40" i="108"/>
  <c r="Z40" i="108" s="1"/>
  <c r="X40" i="163"/>
  <c r="Z40" i="163" s="1"/>
  <c r="Z38" i="163"/>
  <c r="Z38" i="52"/>
  <c r="X40" i="52"/>
  <c r="Z40" i="52" s="1"/>
  <c r="X40" i="91"/>
  <c r="Z40" i="91" s="1"/>
  <c r="Z38" i="91"/>
  <c r="X40" i="75"/>
  <c r="Z40" i="75" s="1"/>
  <c r="Z38" i="75"/>
  <c r="Z38" i="217"/>
  <c r="X40" i="217"/>
  <c r="Z40" i="217" s="1"/>
  <c r="X40" i="122"/>
  <c r="Z40" i="122" s="1"/>
  <c r="Z38" i="122"/>
  <c r="X40" i="147"/>
  <c r="Z40" i="147" s="1"/>
  <c r="Z38" i="147"/>
  <c r="Z38" i="208"/>
  <c r="Z38" i="254"/>
  <c r="Z38" i="176"/>
  <c r="Z38" i="253"/>
  <c r="X40" i="253"/>
  <c r="Z40" i="253" s="1"/>
  <c r="Z38" i="191"/>
  <c r="X40" i="191"/>
  <c r="Z40" i="191" s="1"/>
  <c r="K39" i="40"/>
  <c r="K39" i="98"/>
  <c r="O39" i="200"/>
  <c r="X40" i="181"/>
  <c r="Z40" i="181" s="1"/>
  <c r="Z38" i="181"/>
  <c r="Z38" i="252"/>
  <c r="X40" i="252"/>
  <c r="Z40" i="252" s="1"/>
  <c r="Z38" i="229"/>
  <c r="X40" i="229"/>
  <c r="Z40" i="229" s="1"/>
  <c r="X40" i="130"/>
  <c r="Z40" i="130" s="1"/>
  <c r="Z38" i="130"/>
  <c r="Z38" i="189"/>
  <c r="X40" i="189"/>
  <c r="Z40" i="189" s="1"/>
  <c r="Z38" i="12"/>
  <c r="X40" i="12"/>
  <c r="Z40" i="12" s="1"/>
  <c r="Z38" i="44"/>
  <c r="X40" i="44"/>
  <c r="Z40" i="44" s="1"/>
  <c r="Z38" i="100"/>
  <c r="X40" i="100"/>
  <c r="Z40" i="100" s="1"/>
  <c r="X40" i="155"/>
  <c r="Z40" i="155" s="1"/>
  <c r="Z38" i="155"/>
  <c r="Z38" i="201"/>
  <c r="X40" i="201"/>
  <c r="Z40" i="201" s="1"/>
  <c r="X40" i="203"/>
  <c r="Z40" i="203" s="1"/>
  <c r="Z38" i="203"/>
  <c r="X40" i="210"/>
  <c r="Z40" i="210" s="1"/>
  <c r="Z38" i="210"/>
  <c r="Z38" i="28"/>
  <c r="X40" i="28"/>
  <c r="Z40" i="28" s="1"/>
  <c r="Z38" i="116"/>
  <c r="X40" i="116"/>
  <c r="Z40" i="116" s="1"/>
  <c r="Z40" i="120"/>
  <c r="Z40" i="144"/>
  <c r="Z38" i="167"/>
  <c r="X40" i="167"/>
  <c r="Z40" i="167" s="1"/>
  <c r="X40" i="3"/>
  <c r="Z40" i="3" s="1"/>
  <c r="Z38" i="3"/>
  <c r="Z38" i="60"/>
  <c r="X40" i="60"/>
  <c r="Z40" i="60" s="1"/>
  <c r="Z38" i="79"/>
  <c r="X40" i="79"/>
  <c r="Z40" i="79" s="1"/>
  <c r="Z40" i="216"/>
  <c r="N39" i="224"/>
  <c r="O39" i="224"/>
  <c r="K40" i="223"/>
  <c r="L39" i="223" s="1"/>
  <c r="L40" i="223" s="1"/>
  <c r="M39" i="223" s="1"/>
  <c r="M40" i="223" s="1"/>
  <c r="N39" i="223"/>
  <c r="O39" i="216"/>
  <c r="R39" i="216" s="1"/>
  <c r="N39" i="216"/>
  <c r="K40" i="215"/>
  <c r="L39" i="215" s="1"/>
  <c r="L40" i="215" s="1"/>
  <c r="M39" i="215" s="1"/>
  <c r="M40" i="215" s="1"/>
  <c r="N39" i="215"/>
  <c r="N39" i="210"/>
  <c r="K40" i="207"/>
  <c r="L39" i="207" s="1"/>
  <c r="L40" i="207" s="1"/>
  <c r="M39" i="207" s="1"/>
  <c r="M40" i="207" s="1"/>
  <c r="N39" i="207"/>
  <c r="O39" i="202"/>
  <c r="K40" i="199"/>
  <c r="L39" i="199" s="1"/>
  <c r="L40" i="199" s="1"/>
  <c r="M39" i="199" s="1"/>
  <c r="M40" i="199" s="1"/>
  <c r="N39" i="199"/>
  <c r="K40" i="191"/>
  <c r="L39" i="191" s="1"/>
  <c r="L40" i="191" s="1"/>
  <c r="M39" i="191" s="1"/>
  <c r="M40" i="191" s="1"/>
  <c r="N39" i="191"/>
  <c r="K40" i="183"/>
  <c r="L39" i="183" s="1"/>
  <c r="L40" i="183" s="1"/>
  <c r="M39" i="183" s="1"/>
  <c r="M40" i="183" s="1"/>
  <c r="N39" i="183"/>
  <c r="K40" i="175"/>
  <c r="L39" i="175" s="1"/>
  <c r="L40" i="175" s="1"/>
  <c r="M39" i="175" s="1"/>
  <c r="M40" i="175" s="1"/>
  <c r="N39" i="175"/>
  <c r="N40" i="167"/>
  <c r="O39" i="167"/>
  <c r="N39" i="158"/>
  <c r="N40" i="151"/>
  <c r="O39" i="151"/>
  <c r="N39" i="100"/>
  <c r="N39" i="59"/>
  <c r="N39" i="9"/>
  <c r="K40" i="9"/>
  <c r="L39" i="9" s="1"/>
  <c r="L40" i="9" s="1"/>
  <c r="M39" i="9" s="1"/>
  <c r="M40" i="9" s="1"/>
  <c r="K40" i="44"/>
  <c r="L39" i="44" s="1"/>
  <c r="L40" i="44" s="1"/>
  <c r="M39" i="44" s="1"/>
  <c r="M40" i="44" s="1"/>
  <c r="N39" i="44"/>
  <c r="N39" i="106"/>
  <c r="K40" i="106"/>
  <c r="L39" i="106" s="1"/>
  <c r="L40" i="106" s="1"/>
  <c r="M39" i="106" s="1"/>
  <c r="M40" i="106" s="1"/>
  <c r="K40" i="49"/>
  <c r="L39" i="49" s="1"/>
  <c r="L40" i="49" s="1"/>
  <c r="M39" i="49" s="1"/>
  <c r="M40" i="49" s="1"/>
  <c r="N39" i="49"/>
  <c r="N39" i="78"/>
  <c r="K40" i="78"/>
  <c r="L39" i="78" s="1"/>
  <c r="L40" i="78" s="1"/>
  <c r="M39" i="78" s="1"/>
  <c r="M40" i="78" s="1"/>
  <c r="N39" i="4"/>
  <c r="K40" i="4"/>
  <c r="L39" i="4" s="1"/>
  <c r="L40" i="4" s="1"/>
  <c r="M39" i="4" s="1"/>
  <c r="M40" i="4" s="1"/>
  <c r="N39" i="64"/>
  <c r="K40" i="64"/>
  <c r="L39" i="64" s="1"/>
  <c r="L40" i="64" s="1"/>
  <c r="M39" i="64" s="1"/>
  <c r="M40" i="64" s="1"/>
  <c r="N39" i="29"/>
  <c r="K40" i="29"/>
  <c r="L39" i="29" s="1"/>
  <c r="L40" i="29" s="1"/>
  <c r="M39" i="29" s="1"/>
  <c r="M40" i="29" s="1"/>
  <c r="N39" i="82"/>
  <c r="K40" i="82"/>
  <c r="L39" i="82" s="1"/>
  <c r="L40" i="82" s="1"/>
  <c r="M39" i="82" s="1"/>
  <c r="M40" i="82" s="1"/>
  <c r="N39" i="19"/>
  <c r="K40" i="19"/>
  <c r="L39" i="19" s="1"/>
  <c r="L40" i="19" s="1"/>
  <c r="M39" i="19" s="1"/>
  <c r="M40" i="19" s="1"/>
  <c r="K40" i="52"/>
  <c r="L39" i="52" s="1"/>
  <c r="L40" i="52" s="1"/>
  <c r="M39" i="52" s="1"/>
  <c r="M40" i="52" s="1"/>
  <c r="N39" i="52"/>
  <c r="K40" i="69"/>
  <c r="L39" i="69" s="1"/>
  <c r="L40" i="69" s="1"/>
  <c r="M39" i="69" s="1"/>
  <c r="M40" i="69" s="1"/>
  <c r="N39" i="69"/>
  <c r="N39" i="23"/>
  <c r="K40" i="23"/>
  <c r="L39" i="23" s="1"/>
  <c r="L40" i="23" s="1"/>
  <c r="M39" i="23" s="1"/>
  <c r="M40" i="23" s="1"/>
  <c r="N39" i="30"/>
  <c r="K40" i="30"/>
  <c r="L39" i="30" s="1"/>
  <c r="L40" i="30" s="1"/>
  <c r="M39" i="30" s="1"/>
  <c r="M40" i="30" s="1"/>
  <c r="K40" i="107"/>
  <c r="L39" i="107" s="1"/>
  <c r="L40" i="107" s="1"/>
  <c r="M39" i="107" s="1"/>
  <c r="M40" i="107" s="1"/>
  <c r="N39" i="107"/>
  <c r="N40" i="142"/>
  <c r="O39" i="142"/>
  <c r="N40" i="158"/>
  <c r="O39" i="158"/>
  <c r="N40" i="89"/>
  <c r="O39" i="89"/>
  <c r="K40" i="134"/>
  <c r="L39" i="134" s="1"/>
  <c r="L40" i="134" s="1"/>
  <c r="M39" i="134" s="1"/>
  <c r="M40" i="134" s="1"/>
  <c r="N39" i="134"/>
  <c r="K40" i="180"/>
  <c r="L39" i="180" s="1"/>
  <c r="L40" i="180" s="1"/>
  <c r="M39" i="180" s="1"/>
  <c r="M40" i="180" s="1"/>
  <c r="N39" i="180"/>
  <c r="K40" i="244"/>
  <c r="L39" i="244" s="1"/>
  <c r="L40" i="244" s="1"/>
  <c r="M39" i="244" s="1"/>
  <c r="M40" i="244" s="1"/>
  <c r="N39" i="244"/>
  <c r="K40" i="53"/>
  <c r="L39" i="53" s="1"/>
  <c r="L40" i="53" s="1"/>
  <c r="M39" i="53" s="1"/>
  <c r="M40" i="53" s="1"/>
  <c r="N39" i="53"/>
  <c r="N39" i="56"/>
  <c r="K40" i="56"/>
  <c r="L39" i="56" s="1"/>
  <c r="L40" i="56" s="1"/>
  <c r="M39" i="56" s="1"/>
  <c r="M40" i="56" s="1"/>
  <c r="K40" i="121"/>
  <c r="L39" i="121" s="1"/>
  <c r="L40" i="121" s="1"/>
  <c r="M39" i="121" s="1"/>
  <c r="M40" i="121" s="1"/>
  <c r="N39" i="121"/>
  <c r="K40" i="153"/>
  <c r="L39" i="153" s="1"/>
  <c r="L40" i="153" s="1"/>
  <c r="M39" i="153" s="1"/>
  <c r="M40" i="153" s="1"/>
  <c r="N39" i="153"/>
  <c r="K40" i="246"/>
  <c r="L39" i="246" s="1"/>
  <c r="L40" i="246" s="1"/>
  <c r="M39" i="246" s="1"/>
  <c r="M40" i="246" s="1"/>
  <c r="N39" i="246"/>
  <c r="K40" i="233"/>
  <c r="L39" i="233" s="1"/>
  <c r="L40" i="233" s="1"/>
  <c r="M39" i="233" s="1"/>
  <c r="M40" i="233" s="1"/>
  <c r="N39" i="233"/>
  <c r="K40" i="206"/>
  <c r="L39" i="206" s="1"/>
  <c r="L40" i="206" s="1"/>
  <c r="M39" i="206" s="1"/>
  <c r="M40" i="206" s="1"/>
  <c r="N39" i="206"/>
  <c r="R39" i="256"/>
  <c r="O40" i="256"/>
  <c r="P39" i="256" s="1"/>
  <c r="P40" i="256" s="1"/>
  <c r="Q39" i="256" s="1"/>
  <c r="Q40" i="256" s="1"/>
  <c r="K40" i="189"/>
  <c r="L39" i="189" s="1"/>
  <c r="L40" i="189" s="1"/>
  <c r="M39" i="189" s="1"/>
  <c r="M40" i="189" s="1"/>
  <c r="N39" i="189"/>
  <c r="K40" i="219"/>
  <c r="L39" i="219" s="1"/>
  <c r="L40" i="219" s="1"/>
  <c r="M39" i="219" s="1"/>
  <c r="M40" i="219" s="1"/>
  <c r="N39" i="219"/>
  <c r="K40" i="238"/>
  <c r="L39" i="238" s="1"/>
  <c r="L40" i="238" s="1"/>
  <c r="M39" i="238" s="1"/>
  <c r="M40" i="238" s="1"/>
  <c r="N39" i="238"/>
  <c r="K40" i="185"/>
  <c r="L39" i="185" s="1"/>
  <c r="L40" i="185" s="1"/>
  <c r="M39" i="185" s="1"/>
  <c r="M40" i="185" s="1"/>
  <c r="N39" i="185"/>
  <c r="K40" i="225"/>
  <c r="L39" i="225" s="1"/>
  <c r="L40" i="225" s="1"/>
  <c r="M39" i="225" s="1"/>
  <c r="M40" i="225" s="1"/>
  <c r="N39" i="225"/>
  <c r="K40" i="182"/>
  <c r="L39" i="182" s="1"/>
  <c r="L40" i="182" s="1"/>
  <c r="M39" i="182" s="1"/>
  <c r="M40" i="182" s="1"/>
  <c r="N39" i="182"/>
  <c r="R39" i="218"/>
  <c r="O40" i="218"/>
  <c r="P39" i="218" s="1"/>
  <c r="P40" i="218" s="1"/>
  <c r="Q39" i="218" s="1"/>
  <c r="Q40" i="218" s="1"/>
  <c r="R39" i="250"/>
  <c r="O40" i="250"/>
  <c r="P39" i="250" s="1"/>
  <c r="P40" i="250" s="1"/>
  <c r="Q39" i="250" s="1"/>
  <c r="Q40" i="250" s="1"/>
  <c r="K40" i="190"/>
  <c r="L39" i="190" s="1"/>
  <c r="L40" i="190" s="1"/>
  <c r="M39" i="190" s="1"/>
  <c r="M40" i="190" s="1"/>
  <c r="N39" i="190"/>
  <c r="K40" i="230"/>
  <c r="L39" i="230" s="1"/>
  <c r="L40" i="230" s="1"/>
  <c r="M39" i="230" s="1"/>
  <c r="M40" i="230" s="1"/>
  <c r="N39" i="230"/>
  <c r="N39" i="110"/>
  <c r="K40" i="110"/>
  <c r="L39" i="110" s="1"/>
  <c r="L40" i="110" s="1"/>
  <c r="M39" i="110" s="1"/>
  <c r="M40" i="110" s="1"/>
  <c r="N39" i="32"/>
  <c r="K40" i="32"/>
  <c r="L39" i="32" s="1"/>
  <c r="L40" i="32" s="1"/>
  <c r="M39" i="32" s="1"/>
  <c r="M40" i="32" s="1"/>
  <c r="N39" i="109"/>
  <c r="K40" i="109"/>
  <c r="L39" i="109" s="1"/>
  <c r="L40" i="109" s="1"/>
  <c r="M39" i="109" s="1"/>
  <c r="M40" i="109" s="1"/>
  <c r="K40" i="172"/>
  <c r="L39" i="172" s="1"/>
  <c r="L40" i="172" s="1"/>
  <c r="M39" i="172" s="1"/>
  <c r="M40" i="172" s="1"/>
  <c r="N39" i="172"/>
  <c r="N39" i="63"/>
  <c r="K40" i="63"/>
  <c r="L39" i="63" s="1"/>
  <c r="L40" i="63" s="1"/>
  <c r="M39" i="63" s="1"/>
  <c r="M40" i="63" s="1"/>
  <c r="K40" i="165"/>
  <c r="L39" i="165" s="1"/>
  <c r="L40" i="165" s="1"/>
  <c r="M39" i="165" s="1"/>
  <c r="M40" i="165" s="1"/>
  <c r="N39" i="165"/>
  <c r="N39" i="101"/>
  <c r="K40" i="101"/>
  <c r="L39" i="101" s="1"/>
  <c r="L40" i="101" s="1"/>
  <c r="M39" i="101" s="1"/>
  <c r="M40" i="101" s="1"/>
  <c r="N39" i="42"/>
  <c r="K40" i="42"/>
  <c r="L39" i="42" s="1"/>
  <c r="L40" i="42" s="1"/>
  <c r="M39" i="42" s="1"/>
  <c r="M40" i="42" s="1"/>
  <c r="K40" i="131"/>
  <c r="L39" i="131" s="1"/>
  <c r="L40" i="131" s="1"/>
  <c r="M39" i="131" s="1"/>
  <c r="M40" i="131" s="1"/>
  <c r="N39" i="131"/>
  <c r="K40" i="252"/>
  <c r="L39" i="252" s="1"/>
  <c r="L40" i="252" s="1"/>
  <c r="M39" i="252" s="1"/>
  <c r="M40" i="252" s="1"/>
  <c r="N39" i="252"/>
  <c r="N40" i="126"/>
  <c r="O39" i="126"/>
  <c r="N39" i="11"/>
  <c r="K40" i="11"/>
  <c r="L39" i="11" s="1"/>
  <c r="L40" i="11" s="1"/>
  <c r="M39" i="11" s="1"/>
  <c r="M40" i="11" s="1"/>
  <c r="R39" i="51"/>
  <c r="O40" i="51"/>
  <c r="P39" i="51" s="1"/>
  <c r="P40" i="51" s="1"/>
  <c r="Q39" i="51" s="1"/>
  <c r="Q40" i="51" s="1"/>
  <c r="K40" i="113"/>
  <c r="L39" i="113" s="1"/>
  <c r="L40" i="113" s="1"/>
  <c r="M39" i="113" s="1"/>
  <c r="M40" i="113" s="1"/>
  <c r="N39" i="113"/>
  <c r="K40" i="61"/>
  <c r="L39" i="61" s="1"/>
  <c r="L40" i="61" s="1"/>
  <c r="M39" i="61" s="1"/>
  <c r="M40" i="61" s="1"/>
  <c r="N39" i="61"/>
  <c r="N39" i="95"/>
  <c r="K40" i="95"/>
  <c r="L39" i="95" s="1"/>
  <c r="L40" i="95" s="1"/>
  <c r="M39" i="95" s="1"/>
  <c r="M40" i="95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50"/>
  <c r="K40" i="50"/>
  <c r="L39" i="50" s="1"/>
  <c r="L40" i="50" s="1"/>
  <c r="M39" i="50" s="1"/>
  <c r="M40" i="50" s="1"/>
  <c r="N39" i="28"/>
  <c r="K40" i="28"/>
  <c r="L39" i="28" s="1"/>
  <c r="L40" i="28" s="1"/>
  <c r="M39" i="28" s="1"/>
  <c r="M40" i="28" s="1"/>
  <c r="N39" i="33"/>
  <c r="K40" i="33"/>
  <c r="L39" i="33" s="1"/>
  <c r="L40" i="33" s="1"/>
  <c r="M39" i="33" s="1"/>
  <c r="M40" i="33" s="1"/>
  <c r="N39" i="3"/>
  <c r="K40" i="3"/>
  <c r="L39" i="3" s="1"/>
  <c r="L40" i="3" s="1"/>
  <c r="M39" i="3" s="1"/>
  <c r="M40" i="3" s="1"/>
  <c r="N39" i="40"/>
  <c r="K40" i="40"/>
  <c r="L39" i="40" s="1"/>
  <c r="L40" i="40" s="1"/>
  <c r="M39" i="40" s="1"/>
  <c r="M40" i="40" s="1"/>
  <c r="K40" i="85"/>
  <c r="L39" i="85" s="1"/>
  <c r="L40" i="85" s="1"/>
  <c r="M39" i="85" s="1"/>
  <c r="M40" i="85" s="1"/>
  <c r="N39" i="85"/>
  <c r="K40" i="128"/>
  <c r="L39" i="128" s="1"/>
  <c r="L40" i="128" s="1"/>
  <c r="M39" i="128" s="1"/>
  <c r="M40" i="128" s="1"/>
  <c r="N39" i="128"/>
  <c r="N40" i="76"/>
  <c r="O39" i="76"/>
  <c r="K40" i="160"/>
  <c r="L39" i="160" s="1"/>
  <c r="L40" i="160" s="1"/>
  <c r="M39" i="160" s="1"/>
  <c r="M40" i="160" s="1"/>
  <c r="N39" i="160"/>
  <c r="K40" i="196"/>
  <c r="L39" i="196" s="1"/>
  <c r="L40" i="196" s="1"/>
  <c r="M39" i="196" s="1"/>
  <c r="M40" i="196" s="1"/>
  <c r="N39" i="196"/>
  <c r="K40" i="161"/>
  <c r="L39" i="161" s="1"/>
  <c r="L40" i="161" s="1"/>
  <c r="M39" i="161" s="1"/>
  <c r="M40" i="161" s="1"/>
  <c r="N39" i="161"/>
  <c r="K40" i="136"/>
  <c r="L39" i="136" s="1"/>
  <c r="L40" i="136" s="1"/>
  <c r="M39" i="136" s="1"/>
  <c r="M40" i="136" s="1"/>
  <c r="N39" i="136"/>
  <c r="N39" i="71"/>
  <c r="K40" i="71"/>
  <c r="L39" i="71" s="1"/>
  <c r="L40" i="71" s="1"/>
  <c r="M39" i="71" s="1"/>
  <c r="M40" i="71" s="1"/>
  <c r="K40" i="123"/>
  <c r="L39" i="123" s="1"/>
  <c r="L40" i="123" s="1"/>
  <c r="M39" i="123" s="1"/>
  <c r="M40" i="123" s="1"/>
  <c r="N39" i="123"/>
  <c r="R39" i="192"/>
  <c r="O40" i="192"/>
  <c r="P39" i="192" s="1"/>
  <c r="P40" i="192" s="1"/>
  <c r="Q39" i="192" s="1"/>
  <c r="Q40" i="192" s="1"/>
  <c r="R39" i="194"/>
  <c r="O40" i="194"/>
  <c r="P39" i="194" s="1"/>
  <c r="P40" i="194" s="1"/>
  <c r="Q39" i="194" s="1"/>
  <c r="Q40" i="194" s="1"/>
  <c r="K40" i="237"/>
  <c r="L39" i="237" s="1"/>
  <c r="L40" i="237" s="1"/>
  <c r="M39" i="237" s="1"/>
  <c r="M40" i="237" s="1"/>
  <c r="N39" i="237"/>
  <c r="K40" i="255"/>
  <c r="L39" i="255" s="1"/>
  <c r="L40" i="255" s="1"/>
  <c r="M39" i="255" s="1"/>
  <c r="M40" i="255" s="1"/>
  <c r="N39" i="255"/>
  <c r="R39" i="200"/>
  <c r="O40" i="200"/>
  <c r="P39" i="200" s="1"/>
  <c r="P40" i="200" s="1"/>
  <c r="Q39" i="200" s="1"/>
  <c r="Q40" i="200" s="1"/>
  <c r="K40" i="235"/>
  <c r="L39" i="235" s="1"/>
  <c r="L40" i="235" s="1"/>
  <c r="M39" i="235" s="1"/>
  <c r="M40" i="235" s="1"/>
  <c r="N39" i="235"/>
  <c r="K40" i="211"/>
  <c r="L39" i="211" s="1"/>
  <c r="L40" i="211" s="1"/>
  <c r="M39" i="211" s="1"/>
  <c r="M40" i="211" s="1"/>
  <c r="N39" i="211"/>
  <c r="K40" i="229"/>
  <c r="L39" i="229" s="1"/>
  <c r="L40" i="229" s="1"/>
  <c r="M39" i="229" s="1"/>
  <c r="M40" i="229" s="1"/>
  <c r="N39" i="229"/>
  <c r="K40" i="247"/>
  <c r="L39" i="247" s="1"/>
  <c r="L40" i="247" s="1"/>
  <c r="M39" i="247" s="1"/>
  <c r="M40" i="247" s="1"/>
  <c r="N39" i="247"/>
  <c r="K40" i="187"/>
  <c r="L39" i="187" s="1"/>
  <c r="L40" i="187" s="1"/>
  <c r="M39" i="187" s="1"/>
  <c r="M40" i="187" s="1"/>
  <c r="N39" i="187"/>
  <c r="K40" i="227"/>
  <c r="L39" i="227" s="1"/>
  <c r="L40" i="227" s="1"/>
  <c r="M39" i="227" s="1"/>
  <c r="M40" i="227" s="1"/>
  <c r="N39" i="227"/>
  <c r="K40" i="197"/>
  <c r="L39" i="197" s="1"/>
  <c r="L40" i="197" s="1"/>
  <c r="M39" i="197" s="1"/>
  <c r="M40" i="197" s="1"/>
  <c r="N39" i="197"/>
  <c r="K40" i="222"/>
  <c r="L39" i="222" s="1"/>
  <c r="L40" i="222" s="1"/>
  <c r="M39" i="222" s="1"/>
  <c r="M40" i="222" s="1"/>
  <c r="N39" i="222"/>
  <c r="K40" i="254"/>
  <c r="L39" i="254" s="1"/>
  <c r="L40" i="254" s="1"/>
  <c r="M39" i="254" s="1"/>
  <c r="M40" i="254" s="1"/>
  <c r="N39" i="254"/>
  <c r="K40" i="195"/>
  <c r="L39" i="195" s="1"/>
  <c r="L40" i="195" s="1"/>
  <c r="M39" i="195" s="1"/>
  <c r="M40" i="195" s="1"/>
  <c r="N39" i="195"/>
  <c r="K40" i="239"/>
  <c r="L39" i="239" s="1"/>
  <c r="L40" i="239" s="1"/>
  <c r="M39" i="239" s="1"/>
  <c r="M40" i="239" s="1"/>
  <c r="N39" i="239"/>
  <c r="N39" i="90"/>
  <c r="K40" i="90"/>
  <c r="L39" i="90" s="1"/>
  <c r="L40" i="90" s="1"/>
  <c r="M39" i="90" s="1"/>
  <c r="M40" i="90" s="1"/>
  <c r="N40" i="65"/>
  <c r="O39" i="65"/>
  <c r="N40" i="83"/>
  <c r="O39" i="83"/>
  <c r="N39" i="88"/>
  <c r="K40" i="88"/>
  <c r="L39" i="88" s="1"/>
  <c r="L40" i="88" s="1"/>
  <c r="M39" i="88" s="1"/>
  <c r="M40" i="88" s="1"/>
  <c r="N39" i="114"/>
  <c r="K40" i="114"/>
  <c r="L39" i="114" s="1"/>
  <c r="L40" i="114" s="1"/>
  <c r="M39" i="114" s="1"/>
  <c r="M40" i="114" s="1"/>
  <c r="N39" i="39"/>
  <c r="K40" i="39"/>
  <c r="L39" i="39" s="1"/>
  <c r="L40" i="39" s="1"/>
  <c r="M39" i="39" s="1"/>
  <c r="M40" i="39" s="1"/>
  <c r="N39" i="111"/>
  <c r="K40" i="111"/>
  <c r="L39" i="111" s="1"/>
  <c r="L40" i="111" s="1"/>
  <c r="M39" i="111" s="1"/>
  <c r="M40" i="111" s="1"/>
  <c r="N39" i="122"/>
  <c r="K40" i="122"/>
  <c r="L39" i="122" s="1"/>
  <c r="L40" i="122" s="1"/>
  <c r="M39" i="122" s="1"/>
  <c r="M40" i="122" s="1"/>
  <c r="N39" i="103"/>
  <c r="K40" i="103"/>
  <c r="L39" i="103" s="1"/>
  <c r="L40" i="103" s="1"/>
  <c r="M39" i="103" s="1"/>
  <c r="M40" i="103" s="1"/>
  <c r="K40" i="174"/>
  <c r="L39" i="174" s="1"/>
  <c r="L40" i="174" s="1"/>
  <c r="M39" i="174" s="1"/>
  <c r="M40" i="174" s="1"/>
  <c r="N39" i="174"/>
  <c r="K40" i="58"/>
  <c r="L39" i="58" s="1"/>
  <c r="L40" i="58" s="1"/>
  <c r="M39" i="58" s="1"/>
  <c r="M40" i="58" s="1"/>
  <c r="N39" i="58"/>
  <c r="N39" i="98"/>
  <c r="K40" i="98"/>
  <c r="L39" i="98" s="1"/>
  <c r="L40" i="98" s="1"/>
  <c r="M39" i="98" s="1"/>
  <c r="M40" i="98" s="1"/>
  <c r="R39" i="139"/>
  <c r="O40" i="139"/>
  <c r="P39" i="139" s="1"/>
  <c r="P40" i="139" s="1"/>
  <c r="Q39" i="139" s="1"/>
  <c r="Q40" i="139" s="1"/>
  <c r="K40" i="204"/>
  <c r="L39" i="204" s="1"/>
  <c r="L40" i="204" s="1"/>
  <c r="M39" i="204" s="1"/>
  <c r="M40" i="204" s="1"/>
  <c r="N39" i="204"/>
  <c r="N40" i="100"/>
  <c r="O39" i="100"/>
  <c r="N40" i="154"/>
  <c r="O39" i="154"/>
  <c r="N39" i="120"/>
  <c r="K40" i="120"/>
  <c r="L39" i="120" s="1"/>
  <c r="L40" i="120" s="1"/>
  <c r="M39" i="120" s="1"/>
  <c r="M40" i="120" s="1"/>
  <c r="N39" i="117"/>
  <c r="K40" i="117"/>
  <c r="L39" i="117" s="1"/>
  <c r="L40" i="117" s="1"/>
  <c r="M39" i="117" s="1"/>
  <c r="M40" i="117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K40" i="125"/>
  <c r="L39" i="125" s="1"/>
  <c r="L40" i="125" s="1"/>
  <c r="M39" i="125" s="1"/>
  <c r="M40" i="125" s="1"/>
  <c r="N39" i="125"/>
  <c r="N39" i="62"/>
  <c r="K40" i="62"/>
  <c r="L39" i="62" s="1"/>
  <c r="L40" i="62" s="1"/>
  <c r="M39" i="62" s="1"/>
  <c r="M40" i="62" s="1"/>
  <c r="K40" i="124"/>
  <c r="L39" i="124" s="1"/>
  <c r="L40" i="124" s="1"/>
  <c r="M39" i="124" s="1"/>
  <c r="M40" i="124" s="1"/>
  <c r="N39" i="124"/>
  <c r="N39" i="22"/>
  <c r="K40" i="22"/>
  <c r="L39" i="22" s="1"/>
  <c r="L40" i="22" s="1"/>
  <c r="M39" i="22" s="1"/>
  <c r="M40" i="22" s="1"/>
  <c r="N39" i="8"/>
  <c r="K40" i="8"/>
  <c r="L39" i="8" s="1"/>
  <c r="L40" i="8" s="1"/>
  <c r="M39" i="8" s="1"/>
  <c r="M40" i="8" s="1"/>
  <c r="N39" i="66"/>
  <c r="K40" i="66"/>
  <c r="L39" i="66" s="1"/>
  <c r="L40" i="66" s="1"/>
  <c r="M39" i="66" s="1"/>
  <c r="M40" i="66" s="1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N39" i="34"/>
  <c r="K40" i="34"/>
  <c r="L39" i="34" s="1"/>
  <c r="L40" i="34" s="1"/>
  <c r="M39" i="34" s="1"/>
  <c r="M40" i="34" s="1"/>
  <c r="N39" i="14"/>
  <c r="K40" i="14"/>
  <c r="L39" i="14" s="1"/>
  <c r="L40" i="14" s="1"/>
  <c r="M39" i="14" s="1"/>
  <c r="M40" i="14" s="1"/>
  <c r="N40" i="86"/>
  <c r="O39" i="86"/>
  <c r="K40" i="193"/>
  <c r="L39" i="193" s="1"/>
  <c r="L40" i="193" s="1"/>
  <c r="M39" i="193" s="1"/>
  <c r="M40" i="193" s="1"/>
  <c r="N39" i="193"/>
  <c r="N40" i="166"/>
  <c r="O39" i="166"/>
  <c r="N40" i="60"/>
  <c r="O39" i="60"/>
  <c r="K40" i="108"/>
  <c r="L39" i="108" s="1"/>
  <c r="L40" i="108" s="1"/>
  <c r="M39" i="108" s="1"/>
  <c r="M40" i="108" s="1"/>
  <c r="N39" i="108"/>
  <c r="K40" i="144"/>
  <c r="L39" i="144" s="1"/>
  <c r="L40" i="144" s="1"/>
  <c r="M39" i="144" s="1"/>
  <c r="M40" i="144" s="1"/>
  <c r="N39" i="144"/>
  <c r="K40" i="212"/>
  <c r="L39" i="212" s="1"/>
  <c r="L40" i="212" s="1"/>
  <c r="M39" i="212" s="1"/>
  <c r="M40" i="212" s="1"/>
  <c r="N39" i="212"/>
  <c r="K40" i="169"/>
  <c r="L39" i="169" s="1"/>
  <c r="L40" i="169" s="1"/>
  <c r="M39" i="169" s="1"/>
  <c r="M40" i="169" s="1"/>
  <c r="N39" i="169"/>
  <c r="K40" i="105"/>
  <c r="L39" i="105" s="1"/>
  <c r="L40" i="105" s="1"/>
  <c r="M39" i="105" s="1"/>
  <c r="M40" i="105" s="1"/>
  <c r="N39" i="105"/>
  <c r="N39" i="38"/>
  <c r="K40" i="38"/>
  <c r="L39" i="38" s="1"/>
  <c r="L40" i="38" s="1"/>
  <c r="M39" i="38" s="1"/>
  <c r="M40" i="38" s="1"/>
  <c r="N39" i="93"/>
  <c r="K40" i="93"/>
  <c r="L39" i="93" s="1"/>
  <c r="L40" i="93" s="1"/>
  <c r="M39" i="93" s="1"/>
  <c r="M40" i="93" s="1"/>
  <c r="K40" i="145"/>
  <c r="L39" i="145" s="1"/>
  <c r="L40" i="145" s="1"/>
  <c r="M39" i="145" s="1"/>
  <c r="M40" i="145" s="1"/>
  <c r="N39" i="145"/>
  <c r="K40" i="205"/>
  <c r="L39" i="205" s="1"/>
  <c r="L40" i="205" s="1"/>
  <c r="M39" i="205" s="1"/>
  <c r="M40" i="205" s="1"/>
  <c r="N39" i="205"/>
  <c r="K40" i="198"/>
  <c r="L39" i="198" s="1"/>
  <c r="L40" i="198" s="1"/>
  <c r="M39" i="198" s="1"/>
  <c r="M40" i="198" s="1"/>
  <c r="N39" i="198"/>
  <c r="R39" i="240"/>
  <c r="O40" i="240"/>
  <c r="P39" i="240" s="1"/>
  <c r="P40" i="240" s="1"/>
  <c r="Q39" i="240" s="1"/>
  <c r="Q40" i="240" s="1"/>
  <c r="K40" i="257"/>
  <c r="L39" i="257" s="1"/>
  <c r="L40" i="257" s="1"/>
  <c r="M39" i="257" s="1"/>
  <c r="M40" i="257" s="1"/>
  <c r="N39" i="257"/>
  <c r="K40" i="213"/>
  <c r="L39" i="213" s="1"/>
  <c r="L40" i="213" s="1"/>
  <c r="M39" i="213" s="1"/>
  <c r="M40" i="213" s="1"/>
  <c r="N39" i="213"/>
  <c r="K40" i="181"/>
  <c r="L39" i="181" s="1"/>
  <c r="L40" i="181" s="1"/>
  <c r="M39" i="181" s="1"/>
  <c r="M40" i="181" s="1"/>
  <c r="N39" i="181"/>
  <c r="K40" i="221"/>
  <c r="L39" i="221" s="1"/>
  <c r="L40" i="221" s="1"/>
  <c r="M39" i="221" s="1"/>
  <c r="M40" i="221" s="1"/>
  <c r="N39" i="221"/>
  <c r="K40" i="177"/>
  <c r="L39" i="177" s="1"/>
  <c r="L40" i="177" s="1"/>
  <c r="M39" i="177" s="1"/>
  <c r="M40" i="177" s="1"/>
  <c r="N39" i="177"/>
  <c r="R39" i="232"/>
  <c r="O40" i="232"/>
  <c r="P39" i="232" s="1"/>
  <c r="P40" i="232" s="1"/>
  <c r="Q39" i="232" s="1"/>
  <c r="Q40" i="232" s="1"/>
  <c r="K40" i="249"/>
  <c r="L39" i="249" s="1"/>
  <c r="L40" i="249" s="1"/>
  <c r="M39" i="249" s="1"/>
  <c r="M40" i="249" s="1"/>
  <c r="N39" i="249"/>
  <c r="R39" i="210"/>
  <c r="O40" i="210"/>
  <c r="P39" i="210" s="1"/>
  <c r="P40" i="210" s="1"/>
  <c r="Q39" i="210" s="1"/>
  <c r="Q40" i="210" s="1"/>
  <c r="R39" i="176"/>
  <c r="O40" i="176"/>
  <c r="P39" i="176" s="1"/>
  <c r="P40" i="176" s="1"/>
  <c r="Q39" i="176" s="1"/>
  <c r="Q40" i="176" s="1"/>
  <c r="K40" i="245"/>
  <c r="L39" i="245" s="1"/>
  <c r="L40" i="245" s="1"/>
  <c r="M39" i="245" s="1"/>
  <c r="M40" i="245" s="1"/>
  <c r="N39" i="245"/>
  <c r="R39" i="184"/>
  <c r="O40" i="184"/>
  <c r="P39" i="184" s="1"/>
  <c r="P40" i="184" s="1"/>
  <c r="Q39" i="184" s="1"/>
  <c r="Q40" i="184" s="1"/>
  <c r="R39" i="224"/>
  <c r="O40" i="224"/>
  <c r="P39" i="224" s="1"/>
  <c r="P40" i="224" s="1"/>
  <c r="Q39" i="224" s="1"/>
  <c r="Q40" i="224" s="1"/>
  <c r="K40" i="241"/>
  <c r="L39" i="241" s="1"/>
  <c r="L40" i="241" s="1"/>
  <c r="M39" i="241" s="1"/>
  <c r="M40" i="241" s="1"/>
  <c r="N39" i="241"/>
  <c r="N39" i="17"/>
  <c r="K40" i="17"/>
  <c r="L39" i="17" s="1"/>
  <c r="L40" i="17" s="1"/>
  <c r="M39" i="17" s="1"/>
  <c r="M40" i="17" s="1"/>
  <c r="K40" i="91"/>
  <c r="L39" i="91" s="1"/>
  <c r="L40" i="91" s="1"/>
  <c r="M39" i="91" s="1"/>
  <c r="M40" i="91" s="1"/>
  <c r="N39" i="91"/>
  <c r="K40" i="133"/>
  <c r="L39" i="133" s="1"/>
  <c r="L40" i="133" s="1"/>
  <c r="M39" i="133" s="1"/>
  <c r="M40" i="133" s="1"/>
  <c r="N39" i="133"/>
  <c r="R39" i="68"/>
  <c r="O40" i="68"/>
  <c r="P39" i="68" s="1"/>
  <c r="P40" i="68" s="1"/>
  <c r="Q39" i="68" s="1"/>
  <c r="Q40" i="68" s="1"/>
  <c r="K40" i="132"/>
  <c r="L39" i="132" s="1"/>
  <c r="L40" i="132" s="1"/>
  <c r="M39" i="132" s="1"/>
  <c r="M40" i="132" s="1"/>
  <c r="N39" i="132"/>
  <c r="N39" i="80"/>
  <c r="K40" i="80"/>
  <c r="L39" i="80" s="1"/>
  <c r="L40" i="80" s="1"/>
  <c r="M39" i="80" s="1"/>
  <c r="M40" i="80" s="1"/>
  <c r="N40" i="59"/>
  <c r="O39" i="59"/>
  <c r="K40" i="201"/>
  <c r="L39" i="201" s="1"/>
  <c r="L40" i="201" s="1"/>
  <c r="M39" i="201" s="1"/>
  <c r="M40" i="201" s="1"/>
  <c r="N39" i="201"/>
  <c r="K40" i="97"/>
  <c r="L39" i="97" s="1"/>
  <c r="L40" i="97" s="1"/>
  <c r="M39" i="97" s="1"/>
  <c r="M40" i="97" s="1"/>
  <c r="N39" i="97"/>
  <c r="K40" i="116"/>
  <c r="L39" i="116" s="1"/>
  <c r="L40" i="116" s="1"/>
  <c r="M39" i="116" s="1"/>
  <c r="M40" i="116" s="1"/>
  <c r="N39" i="116"/>
  <c r="K40" i="148"/>
  <c r="L39" i="148" s="1"/>
  <c r="L40" i="148" s="1"/>
  <c r="M39" i="148" s="1"/>
  <c r="M40" i="148" s="1"/>
  <c r="N39" i="148"/>
  <c r="K40" i="164"/>
  <c r="L39" i="164" s="1"/>
  <c r="L40" i="164" s="1"/>
  <c r="M39" i="164" s="1"/>
  <c r="M40" i="164" s="1"/>
  <c r="N39" i="164"/>
  <c r="K40" i="57"/>
  <c r="L39" i="57" s="1"/>
  <c r="L40" i="57" s="1"/>
  <c r="M39" i="57" s="1"/>
  <c r="M40" i="57" s="1"/>
  <c r="N39" i="57"/>
  <c r="N39" i="118"/>
  <c r="K40" i="118"/>
  <c r="L39" i="118" s="1"/>
  <c r="L40" i="118" s="1"/>
  <c r="M39" i="118" s="1"/>
  <c r="M40" i="118" s="1"/>
  <c r="K40" i="141"/>
  <c r="L39" i="141" s="1"/>
  <c r="L40" i="141" s="1"/>
  <c r="M39" i="141" s="1"/>
  <c r="M40" i="141" s="1"/>
  <c r="N39" i="141"/>
  <c r="K40" i="157"/>
  <c r="L39" i="157" s="1"/>
  <c r="L40" i="157" s="1"/>
  <c r="M39" i="157" s="1"/>
  <c r="M40" i="157" s="1"/>
  <c r="N39" i="157"/>
  <c r="K40" i="173"/>
  <c r="L39" i="173" s="1"/>
  <c r="L40" i="173" s="1"/>
  <c r="M39" i="173" s="1"/>
  <c r="M40" i="173" s="1"/>
  <c r="N39" i="173"/>
  <c r="N39" i="70"/>
  <c r="K40" i="70"/>
  <c r="L39" i="70" s="1"/>
  <c r="L40" i="70" s="1"/>
  <c r="M39" i="70" s="1"/>
  <c r="M40" i="70" s="1"/>
  <c r="K40" i="115"/>
  <c r="L39" i="115" s="1"/>
  <c r="L40" i="115" s="1"/>
  <c r="M39" i="115" s="1"/>
  <c r="M40" i="115" s="1"/>
  <c r="N39" i="115"/>
  <c r="K40" i="168"/>
  <c r="L39" i="168" s="1"/>
  <c r="L40" i="168" s="1"/>
  <c r="M39" i="168" s="1"/>
  <c r="M40" i="168" s="1"/>
  <c r="N39" i="168"/>
  <c r="K40" i="220"/>
  <c r="L39" i="220" s="1"/>
  <c r="L40" i="220" s="1"/>
  <c r="M39" i="220" s="1"/>
  <c r="M40" i="220" s="1"/>
  <c r="N39" i="220"/>
  <c r="N40" i="162"/>
  <c r="O39" i="162"/>
  <c r="N40" i="73"/>
  <c r="O39" i="73"/>
  <c r="K40" i="156"/>
  <c r="L39" i="156" s="1"/>
  <c r="L40" i="156" s="1"/>
  <c r="M39" i="156" s="1"/>
  <c r="M40" i="156" s="1"/>
  <c r="N39" i="156"/>
  <c r="N39" i="104"/>
  <c r="K40" i="104"/>
  <c r="L39" i="104" s="1"/>
  <c r="L40" i="104" s="1"/>
  <c r="M39" i="104" s="1"/>
  <c r="M40" i="104" s="1"/>
  <c r="K40" i="149"/>
  <c r="L39" i="149" s="1"/>
  <c r="L40" i="149" s="1"/>
  <c r="M39" i="149" s="1"/>
  <c r="M40" i="149" s="1"/>
  <c r="N39" i="149"/>
  <c r="K40" i="137"/>
  <c r="L39" i="137" s="1"/>
  <c r="L40" i="137" s="1"/>
  <c r="M39" i="137" s="1"/>
  <c r="M40" i="137" s="1"/>
  <c r="N39" i="137"/>
  <c r="N39" i="96"/>
  <c r="K40" i="96"/>
  <c r="L39" i="96" s="1"/>
  <c r="L40" i="96" s="1"/>
  <c r="M39" i="96" s="1"/>
  <c r="M40" i="96" s="1"/>
  <c r="N39" i="21"/>
  <c r="K40" i="21"/>
  <c r="L39" i="21" s="1"/>
  <c r="L40" i="21" s="1"/>
  <c r="M39" i="21" s="1"/>
  <c r="M40" i="21" s="1"/>
  <c r="K40" i="92"/>
  <c r="L39" i="92" s="1"/>
  <c r="L40" i="92" s="1"/>
  <c r="M39" i="92" s="1"/>
  <c r="M40" i="92" s="1"/>
  <c r="N39" i="92"/>
  <c r="K40" i="77"/>
  <c r="L39" i="77" s="1"/>
  <c r="L40" i="77" s="1"/>
  <c r="M39" i="77" s="1"/>
  <c r="M40" i="77" s="1"/>
  <c r="N39" i="77"/>
  <c r="N39" i="35"/>
  <c r="K40" i="35"/>
  <c r="L39" i="35" s="1"/>
  <c r="L40" i="35" s="1"/>
  <c r="M39" i="35" s="1"/>
  <c r="M40" i="35" s="1"/>
  <c r="N39" i="72"/>
  <c r="K40" i="72"/>
  <c r="L39" i="72" s="1"/>
  <c r="L40" i="72" s="1"/>
  <c r="M39" i="72" s="1"/>
  <c r="M40" i="72" s="1"/>
  <c r="N39" i="79"/>
  <c r="K40" i="79"/>
  <c r="L39" i="79" s="1"/>
  <c r="L40" i="79" s="1"/>
  <c r="M39" i="79" s="1"/>
  <c r="M40" i="79" s="1"/>
  <c r="N39" i="25"/>
  <c r="K40" i="25"/>
  <c r="L39" i="25" s="1"/>
  <c r="L40" i="25" s="1"/>
  <c r="M39" i="25" s="1"/>
  <c r="M40" i="25" s="1"/>
  <c r="N39" i="48"/>
  <c r="K40" i="48"/>
  <c r="L39" i="48" s="1"/>
  <c r="L40" i="48" s="1"/>
  <c r="M39" i="48" s="1"/>
  <c r="M40" i="48" s="1"/>
  <c r="N39" i="112"/>
  <c r="K40" i="112"/>
  <c r="L39" i="112" s="1"/>
  <c r="L40" i="112" s="1"/>
  <c r="M39" i="112" s="1"/>
  <c r="M40" i="112" s="1"/>
  <c r="K40" i="203"/>
  <c r="L39" i="203" s="1"/>
  <c r="L40" i="203" s="1"/>
  <c r="M39" i="203" s="1"/>
  <c r="M40" i="203" s="1"/>
  <c r="N39" i="203"/>
  <c r="R39" i="242"/>
  <c r="O40" i="242"/>
  <c r="P39" i="242" s="1"/>
  <c r="P40" i="242" s="1"/>
  <c r="Q39" i="242" s="1"/>
  <c r="Q40" i="242" s="1"/>
  <c r="K40" i="1"/>
  <c r="L39" i="1" s="1"/>
  <c r="L40" i="1" s="1"/>
  <c r="M39" i="1" s="1"/>
  <c r="M40" i="1" s="1"/>
  <c r="N39" i="1"/>
  <c r="K40" i="231"/>
  <c r="L39" i="231" s="1"/>
  <c r="L40" i="231" s="1"/>
  <c r="M39" i="231" s="1"/>
  <c r="M40" i="231" s="1"/>
  <c r="N39" i="231"/>
  <c r="R39" i="202"/>
  <c r="O40" i="202"/>
  <c r="P39" i="202" s="1"/>
  <c r="P40" i="202" s="1"/>
  <c r="Q39" i="202" s="1"/>
  <c r="Q40" i="202" s="1"/>
  <c r="K40" i="253"/>
  <c r="L39" i="253" s="1"/>
  <c r="L40" i="253" s="1"/>
  <c r="M39" i="253" s="1"/>
  <c r="M40" i="253" s="1"/>
  <c r="N39" i="253"/>
  <c r="K40" i="179"/>
  <c r="L39" i="179" s="1"/>
  <c r="L40" i="179" s="1"/>
  <c r="M39" i="179" s="1"/>
  <c r="M40" i="179" s="1"/>
  <c r="N39" i="179"/>
  <c r="K40" i="217"/>
  <c r="L39" i="217" s="1"/>
  <c r="L40" i="217" s="1"/>
  <c r="M39" i="217" s="1"/>
  <c r="M40" i="217" s="1"/>
  <c r="N39" i="217"/>
  <c r="R39" i="234"/>
  <c r="O40" i="234"/>
  <c r="P39" i="234" s="1"/>
  <c r="P40" i="234" s="1"/>
  <c r="Q39" i="234" s="1"/>
  <c r="Q40" i="234" s="1"/>
  <c r="K40" i="251"/>
  <c r="L39" i="251" s="1"/>
  <c r="L40" i="251" s="1"/>
  <c r="M39" i="251" s="1"/>
  <c r="M40" i="251" s="1"/>
  <c r="N39" i="251"/>
  <c r="K40" i="214"/>
  <c r="L39" i="214" s="1"/>
  <c r="L40" i="214" s="1"/>
  <c r="M39" i="214" s="1"/>
  <c r="M40" i="214" s="1"/>
  <c r="N39" i="214"/>
  <c r="R39" i="178"/>
  <c r="O40" i="178"/>
  <c r="P39" i="178" s="1"/>
  <c r="P40" i="178" s="1"/>
  <c r="Q39" i="178" s="1"/>
  <c r="Q40" i="178" s="1"/>
  <c r="O40" i="216"/>
  <c r="P39" i="216" s="1"/>
  <c r="P40" i="216" s="1"/>
  <c r="Q39" i="216" s="1"/>
  <c r="Q40" i="216" s="1"/>
  <c r="R39" i="248"/>
  <c r="O40" i="248"/>
  <c r="P39" i="248" s="1"/>
  <c r="P40" i="248" s="1"/>
  <c r="Q39" i="248" s="1"/>
  <c r="Q40" i="248" s="1"/>
  <c r="R39" i="186"/>
  <c r="O40" i="186"/>
  <c r="P39" i="186" s="1"/>
  <c r="P40" i="186" s="1"/>
  <c r="Q39" i="186" s="1"/>
  <c r="Q40" i="186" s="1"/>
  <c r="R39" i="226"/>
  <c r="O40" i="226"/>
  <c r="P39" i="226" s="1"/>
  <c r="P40" i="226" s="1"/>
  <c r="Q39" i="226" s="1"/>
  <c r="Q40" i="226" s="1"/>
  <c r="K40" i="243"/>
  <c r="L39" i="243" s="1"/>
  <c r="L40" i="243" s="1"/>
  <c r="M39" i="243" s="1"/>
  <c r="M40" i="243" s="1"/>
  <c r="N39" i="243"/>
  <c r="R39" i="84"/>
  <c r="K40" i="140"/>
  <c r="L39" i="140" s="1"/>
  <c r="L40" i="140" s="1"/>
  <c r="M39" i="140" s="1"/>
  <c r="M40" i="140" s="1"/>
  <c r="N39" i="140"/>
  <c r="K40" i="138"/>
  <c r="L39" i="138" s="1"/>
  <c r="L40" i="138" s="1"/>
  <c r="M39" i="138" s="1"/>
  <c r="M40" i="138" s="1"/>
  <c r="N39" i="138"/>
  <c r="N39" i="55"/>
  <c r="K40" i="55"/>
  <c r="L39" i="55" s="1"/>
  <c r="L40" i="55" s="1"/>
  <c r="M39" i="55" s="1"/>
  <c r="M40" i="55" s="1"/>
  <c r="K40" i="188"/>
  <c r="L39" i="188" s="1"/>
  <c r="L40" i="188" s="1"/>
  <c r="M39" i="188" s="1"/>
  <c r="M40" i="188" s="1"/>
  <c r="N39" i="188"/>
  <c r="N39" i="20"/>
  <c r="K40" i="20"/>
  <c r="L39" i="20" s="1"/>
  <c r="L40" i="20" s="1"/>
  <c r="M39" i="20" s="1"/>
  <c r="M40" i="20" s="1"/>
  <c r="N39" i="46"/>
  <c r="K40" i="46"/>
  <c r="L39" i="46" s="1"/>
  <c r="L40" i="46" s="1"/>
  <c r="M39" i="46" s="1"/>
  <c r="M40" i="46" s="1"/>
  <c r="N39" i="2"/>
  <c r="K40" i="2"/>
  <c r="L39" i="2" s="1"/>
  <c r="L40" i="2" s="1"/>
  <c r="M39" i="2" s="1"/>
  <c r="M40" i="2" s="1"/>
  <c r="K40" i="45"/>
  <c r="L39" i="45" s="1"/>
  <c r="L40" i="45" s="1"/>
  <c r="M39" i="45" s="1"/>
  <c r="M40" i="45" s="1"/>
  <c r="N39" i="45"/>
  <c r="N39" i="26"/>
  <c r="K40" i="26"/>
  <c r="L39" i="26" s="1"/>
  <c r="L40" i="26" s="1"/>
  <c r="M39" i="26" s="1"/>
  <c r="M40" i="26" s="1"/>
  <c r="N39" i="12"/>
  <c r="K40" i="12"/>
  <c r="L39" i="12" s="1"/>
  <c r="L40" i="12" s="1"/>
  <c r="M39" i="12" s="1"/>
  <c r="M40" i="12" s="1"/>
  <c r="N39" i="37"/>
  <c r="K40" i="37"/>
  <c r="L39" i="37" s="1"/>
  <c r="L40" i="37" s="1"/>
  <c r="M39" i="37" s="1"/>
  <c r="M40" i="37" s="1"/>
  <c r="N39" i="16"/>
  <c r="K40" i="16"/>
  <c r="L39" i="16" s="1"/>
  <c r="L40" i="16" s="1"/>
  <c r="M39" i="16" s="1"/>
  <c r="M40" i="16" s="1"/>
  <c r="N39" i="94"/>
  <c r="K40" i="94"/>
  <c r="L39" i="94" s="1"/>
  <c r="L40" i="94" s="1"/>
  <c r="M39" i="94" s="1"/>
  <c r="M40" i="94" s="1"/>
  <c r="K40" i="209"/>
  <c r="L39" i="209" s="1"/>
  <c r="L40" i="209" s="1"/>
  <c r="M39" i="209" s="1"/>
  <c r="M40" i="209" s="1"/>
  <c r="N39" i="209"/>
  <c r="K40" i="127"/>
  <c r="L39" i="127" s="1"/>
  <c r="L40" i="127" s="1"/>
  <c r="M39" i="127" s="1"/>
  <c r="M40" i="127" s="1"/>
  <c r="N39" i="127"/>
  <c r="N40" i="75"/>
  <c r="O39" i="75"/>
  <c r="R39" i="147"/>
  <c r="O40" i="147"/>
  <c r="P39" i="147" s="1"/>
  <c r="P40" i="147" s="1"/>
  <c r="Q39" i="147" s="1"/>
  <c r="Q40" i="147" s="1"/>
  <c r="K40" i="228"/>
  <c r="L39" i="228" s="1"/>
  <c r="L40" i="228" s="1"/>
  <c r="M39" i="228" s="1"/>
  <c r="M40" i="228" s="1"/>
  <c r="N39" i="228"/>
  <c r="N39" i="119"/>
  <c r="K40" i="119"/>
  <c r="L39" i="119" s="1"/>
  <c r="L40" i="119" s="1"/>
  <c r="M39" i="119" s="1"/>
  <c r="M40" i="119" s="1"/>
  <c r="N39" i="24"/>
  <c r="K40" i="24"/>
  <c r="L39" i="24" s="1"/>
  <c r="L40" i="24" s="1"/>
  <c r="M39" i="24" s="1"/>
  <c r="M40" i="24" s="1"/>
  <c r="K40" i="99"/>
  <c r="L39" i="99" s="1"/>
  <c r="L40" i="99" s="1"/>
  <c r="M39" i="99" s="1"/>
  <c r="M40" i="99" s="1"/>
  <c r="N39" i="99"/>
  <c r="N39" i="47"/>
  <c r="K40" i="47"/>
  <c r="L39" i="47" s="1"/>
  <c r="L40" i="47" s="1"/>
  <c r="M39" i="47" s="1"/>
  <c r="M40" i="47" s="1"/>
  <c r="N39" i="36"/>
  <c r="K40" i="36"/>
  <c r="L39" i="36" s="1"/>
  <c r="L40" i="36" s="1"/>
  <c r="M39" i="36" s="1"/>
  <c r="M40" i="36" s="1"/>
  <c r="N39" i="54"/>
  <c r="K40" i="54"/>
  <c r="L39" i="54" s="1"/>
  <c r="L40" i="54" s="1"/>
  <c r="M39" i="54" s="1"/>
  <c r="M40" i="54" s="1"/>
  <c r="N39" i="102"/>
  <c r="K40" i="102"/>
  <c r="L39" i="102" s="1"/>
  <c r="L40" i="102" s="1"/>
  <c r="M39" i="102" s="1"/>
  <c r="M40" i="102" s="1"/>
  <c r="K40" i="130"/>
  <c r="L39" i="130" s="1"/>
  <c r="L40" i="130" s="1"/>
  <c r="M39" i="130" s="1"/>
  <c r="M40" i="130" s="1"/>
  <c r="N39" i="130"/>
  <c r="N39" i="74"/>
  <c r="K40" i="74"/>
  <c r="L39" i="74" s="1"/>
  <c r="L40" i="74" s="1"/>
  <c r="M39" i="74" s="1"/>
  <c r="M40" i="74" s="1"/>
  <c r="K40" i="135"/>
  <c r="L39" i="135" s="1"/>
  <c r="L40" i="135" s="1"/>
  <c r="M39" i="135" s="1"/>
  <c r="M40" i="135" s="1"/>
  <c r="N39" i="135"/>
  <c r="N39" i="7"/>
  <c r="K40" i="7"/>
  <c r="L39" i="7" s="1"/>
  <c r="L40" i="7" s="1"/>
  <c r="M39" i="7" s="1"/>
  <c r="M40" i="7" s="1"/>
  <c r="N39" i="27"/>
  <c r="K40" i="27"/>
  <c r="L39" i="27" s="1"/>
  <c r="L40" i="27" s="1"/>
  <c r="M39" i="27" s="1"/>
  <c r="M40" i="27" s="1"/>
  <c r="N39" i="5"/>
  <c r="K40" i="5"/>
  <c r="L39" i="5" s="1"/>
  <c r="L40" i="5" s="1"/>
  <c r="M39" i="5" s="1"/>
  <c r="M40" i="5" s="1"/>
  <c r="N39" i="87"/>
  <c r="K40" i="87"/>
  <c r="L39" i="87" s="1"/>
  <c r="L40" i="87" s="1"/>
  <c r="M39" i="87" s="1"/>
  <c r="M40" i="87" s="1"/>
  <c r="K40" i="129"/>
  <c r="L39" i="129" s="1"/>
  <c r="L40" i="129" s="1"/>
  <c r="M39" i="129" s="1"/>
  <c r="M40" i="129" s="1"/>
  <c r="N39" i="129"/>
  <c r="K40" i="152"/>
  <c r="L39" i="152" s="1"/>
  <c r="L40" i="152" s="1"/>
  <c r="M39" i="152" s="1"/>
  <c r="M40" i="152" s="1"/>
  <c r="N39" i="152"/>
  <c r="R39" i="171"/>
  <c r="K40" i="236"/>
  <c r="L39" i="236" s="1"/>
  <c r="L40" i="236" s="1"/>
  <c r="M39" i="236" s="1"/>
  <c r="M40" i="236" s="1"/>
  <c r="N39" i="236"/>
  <c r="N40" i="146"/>
  <c r="O39" i="146"/>
  <c r="K40" i="170" l="1"/>
  <c r="L39" i="170" s="1"/>
  <c r="L40" i="170" s="1"/>
  <c r="M39" i="170" s="1"/>
  <c r="M40" i="170" s="1"/>
  <c r="N39" i="170"/>
  <c r="K40" i="67"/>
  <c r="L39" i="67" s="1"/>
  <c r="L40" i="67" s="1"/>
  <c r="M39" i="67" s="1"/>
  <c r="M40" i="67" s="1"/>
  <c r="N39" i="67"/>
  <c r="K40" i="208"/>
  <c r="L39" i="208" s="1"/>
  <c r="L40" i="208" s="1"/>
  <c r="M39" i="208" s="1"/>
  <c r="M40" i="208" s="1"/>
  <c r="N39" i="208"/>
  <c r="K40" i="163"/>
  <c r="L39" i="163" s="1"/>
  <c r="L40" i="163" s="1"/>
  <c r="M39" i="163" s="1"/>
  <c r="M40" i="163" s="1"/>
  <c r="N39" i="163"/>
  <c r="K40" i="81"/>
  <c r="L39" i="81" s="1"/>
  <c r="L40" i="81" s="1"/>
  <c r="M39" i="81" s="1"/>
  <c r="M40" i="81" s="1"/>
  <c r="N39" i="81"/>
  <c r="N39" i="43"/>
  <c r="K40" i="43"/>
  <c r="L39" i="43" s="1"/>
  <c r="L40" i="43" s="1"/>
  <c r="M39" i="43" s="1"/>
  <c r="M40" i="43" s="1"/>
  <c r="K40" i="258"/>
  <c r="L39" i="258" s="1"/>
  <c r="L40" i="258" s="1"/>
  <c r="M39" i="258" s="1"/>
  <c r="M40" i="258" s="1"/>
  <c r="N39" i="258"/>
  <c r="K40" i="159"/>
  <c r="L39" i="159" s="1"/>
  <c r="L40" i="159" s="1"/>
  <c r="M39" i="159" s="1"/>
  <c r="M40" i="159" s="1"/>
  <c r="N39" i="159"/>
  <c r="K40" i="41"/>
  <c r="L39" i="41" s="1"/>
  <c r="L40" i="41" s="1"/>
  <c r="M39" i="41" s="1"/>
  <c r="M40" i="41" s="1"/>
  <c r="N39" i="41"/>
  <c r="K40" i="150"/>
  <c r="L39" i="150" s="1"/>
  <c r="L40" i="150" s="1"/>
  <c r="M39" i="150" s="1"/>
  <c r="M40" i="150" s="1"/>
  <c r="N39" i="150"/>
  <c r="K40" i="155"/>
  <c r="L39" i="155" s="1"/>
  <c r="L40" i="155" s="1"/>
  <c r="M39" i="155" s="1"/>
  <c r="M40" i="155" s="1"/>
  <c r="N39" i="155"/>
  <c r="K40" i="143"/>
  <c r="L39" i="143" s="1"/>
  <c r="L40" i="143" s="1"/>
  <c r="M39" i="143" s="1"/>
  <c r="M40" i="143" s="1"/>
  <c r="N39" i="143"/>
  <c r="N40" i="223"/>
  <c r="O39" i="223"/>
  <c r="O39" i="215"/>
  <c r="N40" i="215"/>
  <c r="O39" i="207"/>
  <c r="N40" i="207"/>
  <c r="N40" i="199"/>
  <c r="O39" i="199"/>
  <c r="N40" i="191"/>
  <c r="O39" i="191"/>
  <c r="N40" i="183"/>
  <c r="O39" i="183"/>
  <c r="N40" i="175"/>
  <c r="O39" i="175"/>
  <c r="O40" i="167"/>
  <c r="P39" i="167" s="1"/>
  <c r="P40" i="167" s="1"/>
  <c r="Q39" i="167" s="1"/>
  <c r="Q40" i="167" s="1"/>
  <c r="R39" i="167"/>
  <c r="O40" i="151"/>
  <c r="P39" i="151" s="1"/>
  <c r="P40" i="151" s="1"/>
  <c r="Q39" i="151" s="1"/>
  <c r="Q40" i="151" s="1"/>
  <c r="R39" i="151"/>
  <c r="N40" i="55"/>
  <c r="O39" i="55"/>
  <c r="N40" i="14"/>
  <c r="O39" i="14"/>
  <c r="N40" i="213"/>
  <c r="O39" i="213"/>
  <c r="N40" i="205"/>
  <c r="O39" i="205"/>
  <c r="N40" i="105"/>
  <c r="O39" i="105"/>
  <c r="N40" i="144"/>
  <c r="O39" i="144"/>
  <c r="N40" i="204"/>
  <c r="O39" i="204"/>
  <c r="N40" i="174"/>
  <c r="O39" i="174"/>
  <c r="N40" i="239"/>
  <c r="O39" i="239"/>
  <c r="N40" i="197"/>
  <c r="O39" i="197"/>
  <c r="N40" i="229"/>
  <c r="O39" i="229"/>
  <c r="N40" i="235"/>
  <c r="O39" i="235"/>
  <c r="N40" i="136"/>
  <c r="O39" i="136"/>
  <c r="N40" i="61"/>
  <c r="O39" i="61"/>
  <c r="N40" i="172"/>
  <c r="O39" i="172"/>
  <c r="N40" i="230"/>
  <c r="O39" i="230"/>
  <c r="N40" i="182"/>
  <c r="O39" i="182"/>
  <c r="N40" i="219"/>
  <c r="O39" i="219"/>
  <c r="N40" i="233"/>
  <c r="O39" i="233"/>
  <c r="N40" i="134"/>
  <c r="O39" i="134"/>
  <c r="N40" i="107"/>
  <c r="O39" i="107"/>
  <c r="N40" i="52"/>
  <c r="O39" i="52"/>
  <c r="N40" i="49"/>
  <c r="O39" i="49"/>
  <c r="N40" i="87"/>
  <c r="O39" i="87"/>
  <c r="N40" i="2"/>
  <c r="O39" i="2"/>
  <c r="R40" i="224"/>
  <c r="S39" i="224"/>
  <c r="N40" i="117"/>
  <c r="O39" i="117"/>
  <c r="R39" i="76"/>
  <c r="O40" i="76"/>
  <c r="P39" i="76" s="1"/>
  <c r="P40" i="76" s="1"/>
  <c r="Q39" i="76" s="1"/>
  <c r="Q40" i="76" s="1"/>
  <c r="N40" i="127"/>
  <c r="O39" i="127"/>
  <c r="N40" i="243"/>
  <c r="O39" i="243"/>
  <c r="N40" i="77"/>
  <c r="O39" i="77"/>
  <c r="N40" i="115"/>
  <c r="O39" i="115"/>
  <c r="N40" i="148"/>
  <c r="O39" i="148"/>
  <c r="N40" i="5"/>
  <c r="O39" i="5"/>
  <c r="N40" i="47"/>
  <c r="O39" i="47"/>
  <c r="N40" i="46"/>
  <c r="O39" i="46"/>
  <c r="R40" i="226"/>
  <c r="S39" i="226"/>
  <c r="N40" i="79"/>
  <c r="O39" i="79"/>
  <c r="R39" i="162"/>
  <c r="O40" i="162"/>
  <c r="P39" i="162" s="1"/>
  <c r="P40" i="162" s="1"/>
  <c r="Q39" i="162" s="1"/>
  <c r="Q40" i="162" s="1"/>
  <c r="N40" i="70"/>
  <c r="O39" i="70"/>
  <c r="N40" i="118"/>
  <c r="O39" i="118"/>
  <c r="N40" i="80"/>
  <c r="O39" i="80"/>
  <c r="R40" i="184"/>
  <c r="S39" i="184"/>
  <c r="R40" i="210"/>
  <c r="S39" i="210"/>
  <c r="N40" i="34"/>
  <c r="O39" i="34"/>
  <c r="N40" i="8"/>
  <c r="O39" i="8"/>
  <c r="N40" i="120"/>
  <c r="O39" i="120"/>
  <c r="R40" i="139"/>
  <c r="S39" i="139"/>
  <c r="N40" i="103"/>
  <c r="O39" i="103"/>
  <c r="R39" i="83"/>
  <c r="O40" i="83"/>
  <c r="P39" i="83" s="1"/>
  <c r="P40" i="83" s="1"/>
  <c r="Q39" i="83" s="1"/>
  <c r="Q40" i="83" s="1"/>
  <c r="R40" i="200"/>
  <c r="S39" i="200"/>
  <c r="R40" i="192"/>
  <c r="S39" i="192"/>
  <c r="N40" i="3"/>
  <c r="O39" i="3"/>
  <c r="N40" i="6"/>
  <c r="O39" i="6"/>
  <c r="N40" i="101"/>
  <c r="O39" i="101"/>
  <c r="N40" i="109"/>
  <c r="O39" i="109"/>
  <c r="R39" i="89"/>
  <c r="O40" i="89"/>
  <c r="P39" i="89" s="1"/>
  <c r="P40" i="89" s="1"/>
  <c r="Q39" i="89" s="1"/>
  <c r="Q40" i="89" s="1"/>
  <c r="N40" i="30"/>
  <c r="O39" i="30"/>
  <c r="N40" i="19"/>
  <c r="O39" i="19"/>
  <c r="N40" i="64"/>
  <c r="O39" i="64"/>
  <c r="N40" i="106"/>
  <c r="O39" i="106"/>
  <c r="N40" i="25"/>
  <c r="O39" i="25"/>
  <c r="R39" i="59"/>
  <c r="O40" i="59"/>
  <c r="P39" i="59" s="1"/>
  <c r="P40" i="59" s="1"/>
  <c r="Q39" i="59" s="1"/>
  <c r="Q40" i="59" s="1"/>
  <c r="N40" i="66"/>
  <c r="O39" i="66"/>
  <c r="R40" i="194"/>
  <c r="S39" i="194"/>
  <c r="N40" i="236"/>
  <c r="O39" i="236"/>
  <c r="N40" i="203"/>
  <c r="O39" i="203"/>
  <c r="N40" i="137"/>
  <c r="O39" i="137"/>
  <c r="N40" i="141"/>
  <c r="O39" i="141"/>
  <c r="N40" i="149"/>
  <c r="O39" i="149"/>
  <c r="N40" i="116"/>
  <c r="O39" i="116"/>
  <c r="N40" i="91"/>
  <c r="O39" i="91"/>
  <c r="N40" i="177"/>
  <c r="O39" i="177"/>
  <c r="N40" i="257"/>
  <c r="O39" i="257"/>
  <c r="N40" i="145"/>
  <c r="O39" i="145"/>
  <c r="N40" i="169"/>
  <c r="O39" i="169"/>
  <c r="N40" i="108"/>
  <c r="O39" i="108"/>
  <c r="N40" i="193"/>
  <c r="O39" i="193"/>
  <c r="N40" i="125"/>
  <c r="O39" i="125"/>
  <c r="N40" i="195"/>
  <c r="O39" i="195"/>
  <c r="N40" i="227"/>
  <c r="O39" i="227"/>
  <c r="N40" i="161"/>
  <c r="O39" i="161"/>
  <c r="N40" i="128"/>
  <c r="O39" i="128"/>
  <c r="N40" i="113"/>
  <c r="O39" i="113"/>
  <c r="N40" i="252"/>
  <c r="O39" i="252"/>
  <c r="N40" i="190"/>
  <c r="O39" i="190"/>
  <c r="N40" i="225"/>
  <c r="O39" i="225"/>
  <c r="N40" i="189"/>
  <c r="O39" i="189"/>
  <c r="N40" i="53"/>
  <c r="O39" i="53"/>
  <c r="R40" i="216"/>
  <c r="S39" i="216"/>
  <c r="R39" i="73"/>
  <c r="O40" i="73"/>
  <c r="P39" i="73" s="1"/>
  <c r="P40" i="73" s="1"/>
  <c r="Q39" i="73" s="1"/>
  <c r="Q40" i="73" s="1"/>
  <c r="N40" i="88"/>
  <c r="O39" i="88"/>
  <c r="N40" i="40"/>
  <c r="O39" i="40"/>
  <c r="N40" i="42"/>
  <c r="O39" i="42"/>
  <c r="N40" i="135"/>
  <c r="O39" i="135"/>
  <c r="R40" i="171"/>
  <c r="S39" i="171"/>
  <c r="N40" i="102"/>
  <c r="O39" i="102"/>
  <c r="N40" i="228"/>
  <c r="O39" i="228"/>
  <c r="N40" i="138"/>
  <c r="O39" i="138"/>
  <c r="N40" i="231"/>
  <c r="O39" i="231"/>
  <c r="N40" i="27"/>
  <c r="O39" i="27"/>
  <c r="N40" i="54"/>
  <c r="O39" i="54"/>
  <c r="R40" i="147"/>
  <c r="S39" i="147"/>
  <c r="N40" i="94"/>
  <c r="O39" i="94"/>
  <c r="N40" i="26"/>
  <c r="O39" i="26"/>
  <c r="N40" i="20"/>
  <c r="O39" i="20"/>
  <c r="R40" i="186"/>
  <c r="S39" i="186"/>
  <c r="N40" i="112"/>
  <c r="O39" i="112"/>
  <c r="N40" i="72"/>
  <c r="O39" i="72"/>
  <c r="N40" i="21"/>
  <c r="O39" i="21"/>
  <c r="N40" i="104"/>
  <c r="O39" i="104"/>
  <c r="N40" i="17"/>
  <c r="O39" i="17"/>
  <c r="R40" i="240"/>
  <c r="S39" i="240"/>
  <c r="N40" i="93"/>
  <c r="O39" i="93"/>
  <c r="R39" i="60"/>
  <c r="O40" i="60"/>
  <c r="P39" i="60" s="1"/>
  <c r="P40" i="60" s="1"/>
  <c r="Q39" i="60" s="1"/>
  <c r="Q40" i="60" s="1"/>
  <c r="R39" i="86"/>
  <c r="O40" i="86"/>
  <c r="P39" i="86" s="1"/>
  <c r="P40" i="86" s="1"/>
  <c r="Q39" i="86" s="1"/>
  <c r="Q40" i="86" s="1"/>
  <c r="N40" i="31"/>
  <c r="O39" i="31"/>
  <c r="N40" i="22"/>
  <c r="O39" i="22"/>
  <c r="N40" i="18"/>
  <c r="O39" i="18"/>
  <c r="R39" i="154"/>
  <c r="O40" i="154"/>
  <c r="P39" i="154" s="1"/>
  <c r="P40" i="154" s="1"/>
  <c r="Q39" i="154" s="1"/>
  <c r="Q40" i="154" s="1"/>
  <c r="N40" i="98"/>
  <c r="O39" i="98"/>
  <c r="N40" i="122"/>
  <c r="O39" i="122"/>
  <c r="R39" i="65"/>
  <c r="O40" i="65"/>
  <c r="P39" i="65" s="1"/>
  <c r="P40" i="65" s="1"/>
  <c r="Q39" i="65" s="1"/>
  <c r="Q40" i="65" s="1"/>
  <c r="N40" i="33"/>
  <c r="O39" i="33"/>
  <c r="N40" i="15"/>
  <c r="O39" i="15"/>
  <c r="R40" i="51"/>
  <c r="S39" i="51"/>
  <c r="N40" i="32"/>
  <c r="O39" i="32"/>
  <c r="R40" i="250"/>
  <c r="S39" i="250"/>
  <c r="R40" i="256"/>
  <c r="S39" i="256"/>
  <c r="R39" i="158"/>
  <c r="O40" i="158"/>
  <c r="P39" i="158" s="1"/>
  <c r="P40" i="158" s="1"/>
  <c r="Q39" i="158" s="1"/>
  <c r="Q40" i="158" s="1"/>
  <c r="N40" i="23"/>
  <c r="O39" i="23"/>
  <c r="N40" i="82"/>
  <c r="O39" i="82"/>
  <c r="N40" i="4"/>
  <c r="O39" i="4"/>
  <c r="N40" i="37"/>
  <c r="O39" i="37"/>
  <c r="N40" i="39"/>
  <c r="O39" i="39"/>
  <c r="N40" i="50"/>
  <c r="O39" i="50"/>
  <c r="R39" i="126"/>
  <c r="O40" i="126"/>
  <c r="P39" i="126" s="1"/>
  <c r="P40" i="126" s="1"/>
  <c r="Q39" i="126" s="1"/>
  <c r="Q40" i="126" s="1"/>
  <c r="N40" i="130"/>
  <c r="O39" i="130"/>
  <c r="N40" i="133"/>
  <c r="O39" i="133"/>
  <c r="N40" i="74"/>
  <c r="O39" i="74"/>
  <c r="N40" i="12"/>
  <c r="O39" i="12"/>
  <c r="R40" i="178"/>
  <c r="S39" i="178"/>
  <c r="N40" i="209"/>
  <c r="O39" i="209"/>
  <c r="N40" i="217"/>
  <c r="O39" i="217"/>
  <c r="N40" i="92"/>
  <c r="O39" i="92"/>
  <c r="N40" i="152"/>
  <c r="O39" i="152"/>
  <c r="N40" i="99"/>
  <c r="O39" i="99"/>
  <c r="N40" i="140"/>
  <c r="O39" i="140"/>
  <c r="N40" i="214"/>
  <c r="O39" i="214"/>
  <c r="N40" i="179"/>
  <c r="O39" i="179"/>
  <c r="N40" i="1"/>
  <c r="O39" i="1"/>
  <c r="N40" i="220"/>
  <c r="O39" i="220"/>
  <c r="N40" i="173"/>
  <c r="O39" i="173"/>
  <c r="N40" i="57"/>
  <c r="O39" i="57"/>
  <c r="N40" i="97"/>
  <c r="O39" i="97"/>
  <c r="N40" i="132"/>
  <c r="O39" i="132"/>
  <c r="N40" i="245"/>
  <c r="O39" i="245"/>
  <c r="N40" i="249"/>
  <c r="O39" i="249"/>
  <c r="N40" i="221"/>
  <c r="O39" i="221"/>
  <c r="N40" i="212"/>
  <c r="O39" i="212"/>
  <c r="N40" i="254"/>
  <c r="O39" i="254"/>
  <c r="N40" i="187"/>
  <c r="O39" i="187"/>
  <c r="N40" i="255"/>
  <c r="O39" i="255"/>
  <c r="N40" i="123"/>
  <c r="O39" i="123"/>
  <c r="N40" i="196"/>
  <c r="O39" i="196"/>
  <c r="N40" i="165"/>
  <c r="O39" i="165"/>
  <c r="N40" i="185"/>
  <c r="O39" i="185"/>
  <c r="N40" i="246"/>
  <c r="O39" i="246"/>
  <c r="N40" i="153"/>
  <c r="O39" i="153"/>
  <c r="N40" i="244"/>
  <c r="O39" i="244"/>
  <c r="N40" i="44"/>
  <c r="O39" i="44"/>
  <c r="N40" i="119"/>
  <c r="O39" i="119"/>
  <c r="R40" i="202"/>
  <c r="S39" i="202"/>
  <c r="R40" i="176"/>
  <c r="S39" i="176"/>
  <c r="N40" i="56"/>
  <c r="O39" i="56"/>
  <c r="R39" i="146"/>
  <c r="O40" i="146"/>
  <c r="P39" i="146" s="1"/>
  <c r="P40" i="146" s="1"/>
  <c r="Q39" i="146" s="1"/>
  <c r="Q40" i="146" s="1"/>
  <c r="N40" i="36"/>
  <c r="O39" i="36"/>
  <c r="R39" i="75"/>
  <c r="O40" i="75"/>
  <c r="P39" i="75" s="1"/>
  <c r="P40" i="75" s="1"/>
  <c r="Q39" i="75" s="1"/>
  <c r="Q40" i="75" s="1"/>
  <c r="R40" i="84"/>
  <c r="S39" i="84"/>
  <c r="N40" i="48"/>
  <c r="O39" i="48"/>
  <c r="N40" i="96"/>
  <c r="O39" i="96"/>
  <c r="R40" i="68"/>
  <c r="S39" i="68"/>
  <c r="R40" i="232"/>
  <c r="S39" i="232"/>
  <c r="N40" i="38"/>
  <c r="O39" i="38"/>
  <c r="R39" i="166"/>
  <c r="O40" i="166"/>
  <c r="P39" i="166" s="1"/>
  <c r="P40" i="166" s="1"/>
  <c r="Q39" i="166" s="1"/>
  <c r="Q40" i="166" s="1"/>
  <c r="N40" i="10"/>
  <c r="O39" i="10"/>
  <c r="N40" i="13"/>
  <c r="O39" i="13"/>
  <c r="R39" i="100"/>
  <c r="O40" i="100"/>
  <c r="P39" i="100" s="1"/>
  <c r="P40" i="100" s="1"/>
  <c r="Q39" i="100" s="1"/>
  <c r="Q40" i="100" s="1"/>
  <c r="N40" i="111"/>
  <c r="O39" i="111"/>
  <c r="N40" i="114"/>
  <c r="O39" i="114"/>
  <c r="N40" i="90"/>
  <c r="O39" i="90"/>
  <c r="N40" i="71"/>
  <c r="O39" i="71"/>
  <c r="N40" i="28"/>
  <c r="O39" i="28"/>
  <c r="N40" i="95"/>
  <c r="O39" i="95"/>
  <c r="N40" i="11"/>
  <c r="O39" i="11"/>
  <c r="N40" i="63"/>
  <c r="O39" i="63"/>
  <c r="N40" i="110"/>
  <c r="O39" i="110"/>
  <c r="R40" i="218"/>
  <c r="S39" i="218"/>
  <c r="R39" i="142"/>
  <c r="O40" i="142"/>
  <c r="P39" i="142" s="1"/>
  <c r="P40" i="142" s="1"/>
  <c r="Q39" i="142" s="1"/>
  <c r="Q40" i="142" s="1"/>
  <c r="N40" i="29"/>
  <c r="O39" i="29"/>
  <c r="N40" i="78"/>
  <c r="O39" i="78"/>
  <c r="N40" i="9"/>
  <c r="O39" i="9"/>
  <c r="R40" i="234"/>
  <c r="S39" i="234"/>
  <c r="N40" i="62"/>
  <c r="O39" i="62"/>
  <c r="N40" i="7"/>
  <c r="O39" i="7"/>
  <c r="N40" i="24"/>
  <c r="O39" i="24"/>
  <c r="N40" i="16"/>
  <c r="O39" i="16"/>
  <c r="R40" i="248"/>
  <c r="S39" i="248"/>
  <c r="R40" i="242"/>
  <c r="S39" i="242"/>
  <c r="N40" i="35"/>
  <c r="O39" i="35"/>
  <c r="N40" i="129"/>
  <c r="O39" i="129"/>
  <c r="N40" i="45"/>
  <c r="O39" i="45"/>
  <c r="N40" i="188"/>
  <c r="O39" i="188"/>
  <c r="N40" i="251"/>
  <c r="O39" i="251"/>
  <c r="N40" i="253"/>
  <c r="O39" i="253"/>
  <c r="N40" i="156"/>
  <c r="O39" i="156"/>
  <c r="N40" i="168"/>
  <c r="O39" i="168"/>
  <c r="N40" i="157"/>
  <c r="O39" i="157"/>
  <c r="N40" i="164"/>
  <c r="O39" i="164"/>
  <c r="N40" i="201"/>
  <c r="O39" i="201"/>
  <c r="N40" i="241"/>
  <c r="O39" i="241"/>
  <c r="N40" i="181"/>
  <c r="O39" i="181"/>
  <c r="N40" i="198"/>
  <c r="O39" i="198"/>
  <c r="N40" i="124"/>
  <c r="O39" i="124"/>
  <c r="N40" i="58"/>
  <c r="O39" i="58"/>
  <c r="N40" i="222"/>
  <c r="O39" i="222"/>
  <c r="N40" i="247"/>
  <c r="O39" i="247"/>
  <c r="N40" i="211"/>
  <c r="O39" i="211"/>
  <c r="N40" i="237"/>
  <c r="O39" i="237"/>
  <c r="N40" i="160"/>
  <c r="O39" i="160"/>
  <c r="N40" i="85"/>
  <c r="O39" i="85"/>
  <c r="N40" i="131"/>
  <c r="O39" i="131"/>
  <c r="N40" i="238"/>
  <c r="O39" i="238"/>
  <c r="N40" i="206"/>
  <c r="O39" i="206"/>
  <c r="N40" i="121"/>
  <c r="O39" i="121"/>
  <c r="N40" i="180"/>
  <c r="O39" i="180"/>
  <c r="N40" i="69"/>
  <c r="O39" i="69"/>
  <c r="N40" i="143" l="1"/>
  <c r="O39" i="143"/>
  <c r="N40" i="159"/>
  <c r="O39" i="159"/>
  <c r="N40" i="163"/>
  <c r="O39" i="163"/>
  <c r="N40" i="155"/>
  <c r="O39" i="155"/>
  <c r="N40" i="258"/>
  <c r="O39" i="258"/>
  <c r="N40" i="208"/>
  <c r="O39" i="208"/>
  <c r="O39" i="43"/>
  <c r="N40" i="43"/>
  <c r="N40" i="150"/>
  <c r="O39" i="150"/>
  <c r="N40" i="67"/>
  <c r="O39" i="67"/>
  <c r="N40" i="41"/>
  <c r="O39" i="41"/>
  <c r="N40" i="81"/>
  <c r="O39" i="81"/>
  <c r="N40" i="170"/>
  <c r="O39" i="170"/>
  <c r="R39" i="223"/>
  <c r="O40" i="223"/>
  <c r="P39" i="223" s="1"/>
  <c r="P40" i="223" s="1"/>
  <c r="Q39" i="223" s="1"/>
  <c r="Q40" i="223" s="1"/>
  <c r="O40" i="215"/>
  <c r="P39" i="215" s="1"/>
  <c r="P40" i="215" s="1"/>
  <c r="Q39" i="215" s="1"/>
  <c r="Q40" i="215" s="1"/>
  <c r="R39" i="215"/>
  <c r="O40" i="207"/>
  <c r="P39" i="207" s="1"/>
  <c r="P40" i="207" s="1"/>
  <c r="Q39" i="207" s="1"/>
  <c r="Q40" i="207" s="1"/>
  <c r="R39" i="207"/>
  <c r="R39" i="199"/>
  <c r="O40" i="199"/>
  <c r="P39" i="199" s="1"/>
  <c r="P40" i="199" s="1"/>
  <c r="Q39" i="199" s="1"/>
  <c r="Q40" i="199" s="1"/>
  <c r="R39" i="191"/>
  <c r="O40" i="191"/>
  <c r="P39" i="191" s="1"/>
  <c r="P40" i="191" s="1"/>
  <c r="Q39" i="191" s="1"/>
  <c r="Q40" i="191" s="1"/>
  <c r="O40" i="183"/>
  <c r="P39" i="183" s="1"/>
  <c r="P40" i="183" s="1"/>
  <c r="Q39" i="183" s="1"/>
  <c r="Q40" i="183" s="1"/>
  <c r="R39" i="183"/>
  <c r="R39" i="175"/>
  <c r="O40" i="175"/>
  <c r="P39" i="175" s="1"/>
  <c r="P40" i="175" s="1"/>
  <c r="Q39" i="175" s="1"/>
  <c r="Q40" i="175" s="1"/>
  <c r="S39" i="167"/>
  <c r="R40" i="167"/>
  <c r="S39" i="151"/>
  <c r="R40" i="151"/>
  <c r="R39" i="99"/>
  <c r="O40" i="99"/>
  <c r="P39" i="99" s="1"/>
  <c r="P40" i="99" s="1"/>
  <c r="Q39" i="99" s="1"/>
  <c r="Q40" i="99" s="1"/>
  <c r="R39" i="121"/>
  <c r="O40" i="121"/>
  <c r="P39" i="121" s="1"/>
  <c r="P40" i="121" s="1"/>
  <c r="Q39" i="121" s="1"/>
  <c r="Q40" i="121" s="1"/>
  <c r="R39" i="85"/>
  <c r="O40" i="85"/>
  <c r="P39" i="85" s="1"/>
  <c r="P40" i="85" s="1"/>
  <c r="Q39" i="85" s="1"/>
  <c r="Q40" i="85" s="1"/>
  <c r="R39" i="247"/>
  <c r="O40" i="247"/>
  <c r="P39" i="247" s="1"/>
  <c r="P40" i="247" s="1"/>
  <c r="Q39" i="247" s="1"/>
  <c r="Q40" i="247" s="1"/>
  <c r="R39" i="198"/>
  <c r="O40" i="198"/>
  <c r="P39" i="198" s="1"/>
  <c r="P40" i="198" s="1"/>
  <c r="Q39" i="198" s="1"/>
  <c r="Q40" i="198" s="1"/>
  <c r="R39" i="164"/>
  <c r="O40" i="164"/>
  <c r="P39" i="164" s="1"/>
  <c r="P40" i="164" s="1"/>
  <c r="Q39" i="164" s="1"/>
  <c r="Q40" i="164" s="1"/>
  <c r="R39" i="253"/>
  <c r="O40" i="253"/>
  <c r="P39" i="253" s="1"/>
  <c r="P40" i="253" s="1"/>
  <c r="Q39" i="253" s="1"/>
  <c r="Q40" i="253" s="1"/>
  <c r="R39" i="129"/>
  <c r="O40" i="129"/>
  <c r="P39" i="129" s="1"/>
  <c r="P40" i="129" s="1"/>
  <c r="Q39" i="129" s="1"/>
  <c r="Q40" i="129" s="1"/>
  <c r="S40" i="248"/>
  <c r="T39" i="248" s="1"/>
  <c r="T40" i="248" s="1"/>
  <c r="U39" i="248" s="1"/>
  <c r="U40" i="248" s="1"/>
  <c r="V40" i="248" s="1"/>
  <c r="W40" i="248" s="1"/>
  <c r="V39" i="248"/>
  <c r="R39" i="62"/>
  <c r="O40" i="62"/>
  <c r="P39" i="62" s="1"/>
  <c r="P40" i="62" s="1"/>
  <c r="Q39" i="62" s="1"/>
  <c r="Q40" i="62" s="1"/>
  <c r="R39" i="78"/>
  <c r="O40" i="78"/>
  <c r="P39" i="78" s="1"/>
  <c r="P40" i="78" s="1"/>
  <c r="Q39" i="78" s="1"/>
  <c r="Q40" i="78" s="1"/>
  <c r="S40" i="218"/>
  <c r="T39" i="218" s="1"/>
  <c r="T40" i="218" s="1"/>
  <c r="U39" i="218" s="1"/>
  <c r="U40" i="218" s="1"/>
  <c r="V40" i="218" s="1"/>
  <c r="W40" i="218" s="1"/>
  <c r="V39" i="218"/>
  <c r="R39" i="95"/>
  <c r="O40" i="95"/>
  <c r="P39" i="95" s="1"/>
  <c r="P40" i="95" s="1"/>
  <c r="Q39" i="95" s="1"/>
  <c r="Q40" i="95" s="1"/>
  <c r="R39" i="114"/>
  <c r="O40" i="114"/>
  <c r="P39" i="114" s="1"/>
  <c r="P40" i="114" s="1"/>
  <c r="Q39" i="114" s="1"/>
  <c r="Q40" i="114" s="1"/>
  <c r="O40" i="10"/>
  <c r="P39" i="10" s="1"/>
  <c r="P40" i="10" s="1"/>
  <c r="Q39" i="10" s="1"/>
  <c r="Q40" i="10" s="1"/>
  <c r="R39" i="10"/>
  <c r="O40" i="38"/>
  <c r="P39" i="38" s="1"/>
  <c r="P40" i="38" s="1"/>
  <c r="Q39" i="38" s="1"/>
  <c r="Q40" i="38" s="1"/>
  <c r="R39" i="38"/>
  <c r="R39" i="48"/>
  <c r="O40" i="48"/>
  <c r="P39" i="48" s="1"/>
  <c r="P40" i="48" s="1"/>
  <c r="Q39" i="48" s="1"/>
  <c r="Q40" i="48" s="1"/>
  <c r="S40" i="176"/>
  <c r="T39" i="176" s="1"/>
  <c r="T40" i="176" s="1"/>
  <c r="U39" i="176" s="1"/>
  <c r="U40" i="176" s="1"/>
  <c r="V40" i="176" s="1"/>
  <c r="W40" i="176" s="1"/>
  <c r="V39" i="176"/>
  <c r="R39" i="244"/>
  <c r="O40" i="244"/>
  <c r="P39" i="244" s="1"/>
  <c r="P40" i="244" s="1"/>
  <c r="Q39" i="244" s="1"/>
  <c r="Q40" i="244" s="1"/>
  <c r="R39" i="165"/>
  <c r="O40" i="165"/>
  <c r="P39" i="165" s="1"/>
  <c r="P40" i="165" s="1"/>
  <c r="Q39" i="165" s="1"/>
  <c r="Q40" i="165" s="1"/>
  <c r="R39" i="187"/>
  <c r="O40" i="187"/>
  <c r="P39" i="187" s="1"/>
  <c r="P40" i="187" s="1"/>
  <c r="Q39" i="187" s="1"/>
  <c r="Q40" i="187" s="1"/>
  <c r="R39" i="249"/>
  <c r="O40" i="249"/>
  <c r="P39" i="249" s="1"/>
  <c r="P40" i="249" s="1"/>
  <c r="Q39" i="249" s="1"/>
  <c r="Q40" i="249" s="1"/>
  <c r="R39" i="57"/>
  <c r="O40" i="57"/>
  <c r="P39" i="57" s="1"/>
  <c r="P40" i="57" s="1"/>
  <c r="Q39" i="57" s="1"/>
  <c r="Q40" i="57" s="1"/>
  <c r="R39" i="179"/>
  <c r="O40" i="179"/>
  <c r="P39" i="179" s="1"/>
  <c r="P40" i="179" s="1"/>
  <c r="Q39" i="179" s="1"/>
  <c r="Q40" i="179" s="1"/>
  <c r="R39" i="152"/>
  <c r="O40" i="152"/>
  <c r="P39" i="152" s="1"/>
  <c r="P40" i="152" s="1"/>
  <c r="Q39" i="152" s="1"/>
  <c r="Q40" i="152" s="1"/>
  <c r="R39" i="209"/>
  <c r="O40" i="209"/>
  <c r="P39" i="209" s="1"/>
  <c r="P40" i="209" s="1"/>
  <c r="Q39" i="209" s="1"/>
  <c r="Q40" i="209" s="1"/>
  <c r="R39" i="133"/>
  <c r="O40" i="133"/>
  <c r="P39" i="133" s="1"/>
  <c r="P40" i="133" s="1"/>
  <c r="Q39" i="133" s="1"/>
  <c r="Q40" i="133" s="1"/>
  <c r="R39" i="39"/>
  <c r="O40" i="39"/>
  <c r="P39" i="39" s="1"/>
  <c r="P40" i="39" s="1"/>
  <c r="Q39" i="39" s="1"/>
  <c r="Q40" i="39" s="1"/>
  <c r="R39" i="23"/>
  <c r="O40" i="23"/>
  <c r="P39" i="23" s="1"/>
  <c r="P40" i="23" s="1"/>
  <c r="Q39" i="23" s="1"/>
  <c r="Q40" i="23" s="1"/>
  <c r="R39" i="32"/>
  <c r="O40" i="32"/>
  <c r="P39" i="32" s="1"/>
  <c r="P40" i="32" s="1"/>
  <c r="Q39" i="32" s="1"/>
  <c r="Q40" i="32" s="1"/>
  <c r="O40" i="33"/>
  <c r="P39" i="33" s="1"/>
  <c r="P40" i="33" s="1"/>
  <c r="Q39" i="33" s="1"/>
  <c r="Q40" i="33" s="1"/>
  <c r="R39" i="33"/>
  <c r="O40" i="18"/>
  <c r="P39" i="18" s="1"/>
  <c r="P40" i="18" s="1"/>
  <c r="Q39" i="18" s="1"/>
  <c r="Q40" i="18" s="1"/>
  <c r="R39" i="18"/>
  <c r="R40" i="60"/>
  <c r="S39" i="60"/>
  <c r="R39" i="104"/>
  <c r="O40" i="104"/>
  <c r="P39" i="104" s="1"/>
  <c r="P40" i="104" s="1"/>
  <c r="Q39" i="104" s="1"/>
  <c r="Q40" i="104" s="1"/>
  <c r="S40" i="186"/>
  <c r="T39" i="186" s="1"/>
  <c r="T40" i="186" s="1"/>
  <c r="U39" i="186" s="1"/>
  <c r="U40" i="186" s="1"/>
  <c r="V40" i="186" s="1"/>
  <c r="W40" i="186" s="1"/>
  <c r="V39" i="186"/>
  <c r="S40" i="147"/>
  <c r="T39" i="147" s="1"/>
  <c r="T40" i="147" s="1"/>
  <c r="U39" i="147" s="1"/>
  <c r="U40" i="147" s="1"/>
  <c r="V40" i="147" s="1"/>
  <c r="W40" i="147" s="1"/>
  <c r="V39" i="147"/>
  <c r="R39" i="231"/>
  <c r="O40" i="231"/>
  <c r="P39" i="231" s="1"/>
  <c r="P40" i="231" s="1"/>
  <c r="Q39" i="231" s="1"/>
  <c r="Q40" i="231" s="1"/>
  <c r="S40" i="171"/>
  <c r="T39" i="171" s="1"/>
  <c r="T40" i="171" s="1"/>
  <c r="U39" i="171" s="1"/>
  <c r="U40" i="171" s="1"/>
  <c r="V40" i="171" s="1"/>
  <c r="W40" i="171" s="1"/>
  <c r="V39" i="171"/>
  <c r="R39" i="88"/>
  <c r="O40" i="88"/>
  <c r="P39" i="88" s="1"/>
  <c r="P40" i="88" s="1"/>
  <c r="Q39" i="88" s="1"/>
  <c r="Q40" i="88" s="1"/>
  <c r="R39" i="189"/>
  <c r="O40" i="189"/>
  <c r="P39" i="189" s="1"/>
  <c r="P40" i="189" s="1"/>
  <c r="Q39" i="189" s="1"/>
  <c r="Q40" i="189" s="1"/>
  <c r="R39" i="113"/>
  <c r="O40" i="113"/>
  <c r="P39" i="113" s="1"/>
  <c r="P40" i="113" s="1"/>
  <c r="Q39" i="113" s="1"/>
  <c r="Q40" i="113" s="1"/>
  <c r="R39" i="195"/>
  <c r="O40" i="195"/>
  <c r="P39" i="195" s="1"/>
  <c r="P40" i="195" s="1"/>
  <c r="Q39" i="195" s="1"/>
  <c r="Q40" i="195" s="1"/>
  <c r="R39" i="169"/>
  <c r="O40" i="169"/>
  <c r="P39" i="169" s="1"/>
  <c r="P40" i="169" s="1"/>
  <c r="Q39" i="169" s="1"/>
  <c r="Q40" i="169" s="1"/>
  <c r="R39" i="91"/>
  <c r="O40" i="91"/>
  <c r="P39" i="91" s="1"/>
  <c r="P40" i="91" s="1"/>
  <c r="Q39" i="91" s="1"/>
  <c r="Q40" i="91" s="1"/>
  <c r="R39" i="137"/>
  <c r="O40" i="137"/>
  <c r="P39" i="137" s="1"/>
  <c r="P40" i="137" s="1"/>
  <c r="Q39" i="137" s="1"/>
  <c r="Q40" i="137" s="1"/>
  <c r="S40" i="194"/>
  <c r="T39" i="194" s="1"/>
  <c r="T40" i="194" s="1"/>
  <c r="U39" i="194" s="1"/>
  <c r="U40" i="194" s="1"/>
  <c r="V40" i="194" s="1"/>
  <c r="W40" i="194" s="1"/>
  <c r="V39" i="194"/>
  <c r="R39" i="30"/>
  <c r="O40" i="30"/>
  <c r="P39" i="30" s="1"/>
  <c r="P40" i="30" s="1"/>
  <c r="Q39" i="30" s="1"/>
  <c r="Q40" i="30" s="1"/>
  <c r="R39" i="109"/>
  <c r="O40" i="109"/>
  <c r="P39" i="109" s="1"/>
  <c r="P40" i="109" s="1"/>
  <c r="Q39" i="109" s="1"/>
  <c r="Q40" i="109" s="1"/>
  <c r="S40" i="192"/>
  <c r="T39" i="192" s="1"/>
  <c r="T40" i="192" s="1"/>
  <c r="U39" i="192" s="1"/>
  <c r="U40" i="192" s="1"/>
  <c r="V40" i="192" s="1"/>
  <c r="W40" i="192" s="1"/>
  <c r="V39" i="192"/>
  <c r="O40" i="8"/>
  <c r="P39" i="8" s="1"/>
  <c r="P40" i="8" s="1"/>
  <c r="Q39" i="8" s="1"/>
  <c r="Q40" i="8" s="1"/>
  <c r="R39" i="8"/>
  <c r="R39" i="80"/>
  <c r="O40" i="80"/>
  <c r="P39" i="80" s="1"/>
  <c r="P40" i="80" s="1"/>
  <c r="Q39" i="80" s="1"/>
  <c r="Q40" i="80" s="1"/>
  <c r="R39" i="79"/>
  <c r="O40" i="79"/>
  <c r="P39" i="79" s="1"/>
  <c r="P40" i="79" s="1"/>
  <c r="Q39" i="79" s="1"/>
  <c r="Q40" i="79" s="1"/>
  <c r="R39" i="47"/>
  <c r="O40" i="47"/>
  <c r="P39" i="47" s="1"/>
  <c r="P40" i="47" s="1"/>
  <c r="Q39" i="47" s="1"/>
  <c r="Q40" i="47" s="1"/>
  <c r="R39" i="77"/>
  <c r="O40" i="77"/>
  <c r="P39" i="77" s="1"/>
  <c r="P40" i="77" s="1"/>
  <c r="Q39" i="77" s="1"/>
  <c r="Q40" i="77" s="1"/>
  <c r="R39" i="117"/>
  <c r="O40" i="117"/>
  <c r="P39" i="117" s="1"/>
  <c r="P40" i="117" s="1"/>
  <c r="Q39" i="117" s="1"/>
  <c r="Q40" i="117" s="1"/>
  <c r="R39" i="49"/>
  <c r="O40" i="49"/>
  <c r="P39" i="49" s="1"/>
  <c r="P40" i="49" s="1"/>
  <c r="Q39" i="49" s="1"/>
  <c r="Q40" i="49" s="1"/>
  <c r="R39" i="233"/>
  <c r="O40" i="233"/>
  <c r="P39" i="233" s="1"/>
  <c r="P40" i="233" s="1"/>
  <c r="Q39" i="233" s="1"/>
  <c r="Q40" i="233" s="1"/>
  <c r="R39" i="172"/>
  <c r="O40" i="172"/>
  <c r="P39" i="172" s="1"/>
  <c r="P40" i="172" s="1"/>
  <c r="Q39" i="172" s="1"/>
  <c r="Q40" i="172" s="1"/>
  <c r="R39" i="229"/>
  <c r="O40" i="229"/>
  <c r="P39" i="229" s="1"/>
  <c r="P40" i="229" s="1"/>
  <c r="Q39" i="229" s="1"/>
  <c r="Q40" i="229" s="1"/>
  <c r="R39" i="204"/>
  <c r="O40" i="204"/>
  <c r="P39" i="204" s="1"/>
  <c r="P40" i="204" s="1"/>
  <c r="Q39" i="204" s="1"/>
  <c r="Q40" i="204" s="1"/>
  <c r="R39" i="213"/>
  <c r="O40" i="213"/>
  <c r="P39" i="213" s="1"/>
  <c r="P40" i="213" s="1"/>
  <c r="Q39" i="213" s="1"/>
  <c r="Q40" i="213" s="1"/>
  <c r="R39" i="131"/>
  <c r="O40" i="131"/>
  <c r="P39" i="131" s="1"/>
  <c r="P40" i="131" s="1"/>
  <c r="Q39" i="131" s="1"/>
  <c r="Q40" i="131" s="1"/>
  <c r="R39" i="45"/>
  <c r="O40" i="45"/>
  <c r="P39" i="45" s="1"/>
  <c r="P40" i="45" s="1"/>
  <c r="Q39" i="45" s="1"/>
  <c r="Q40" i="45" s="1"/>
  <c r="O40" i="9"/>
  <c r="P39" i="9" s="1"/>
  <c r="P40" i="9" s="1"/>
  <c r="Q39" i="9" s="1"/>
  <c r="Q40" i="9" s="1"/>
  <c r="R39" i="9"/>
  <c r="O40" i="11"/>
  <c r="P39" i="11" s="1"/>
  <c r="P40" i="11" s="1"/>
  <c r="Q39" i="11" s="1"/>
  <c r="Q40" i="11" s="1"/>
  <c r="R39" i="11"/>
  <c r="R39" i="36"/>
  <c r="O40" i="36"/>
  <c r="P39" i="36" s="1"/>
  <c r="P40" i="36" s="1"/>
  <c r="Q39" i="36" s="1"/>
  <c r="Q40" i="36" s="1"/>
  <c r="R39" i="185"/>
  <c r="O40" i="185"/>
  <c r="P39" i="185" s="1"/>
  <c r="P40" i="185" s="1"/>
  <c r="Q39" i="185" s="1"/>
  <c r="Q40" i="185" s="1"/>
  <c r="R39" i="211"/>
  <c r="O40" i="211"/>
  <c r="P39" i="211" s="1"/>
  <c r="P40" i="211" s="1"/>
  <c r="Q39" i="211" s="1"/>
  <c r="Q40" i="211" s="1"/>
  <c r="R39" i="156"/>
  <c r="O40" i="156"/>
  <c r="P39" i="156" s="1"/>
  <c r="P40" i="156" s="1"/>
  <c r="Q39" i="156" s="1"/>
  <c r="Q40" i="156" s="1"/>
  <c r="S40" i="242"/>
  <c r="T39" i="242" s="1"/>
  <c r="T40" i="242" s="1"/>
  <c r="U39" i="242" s="1"/>
  <c r="U40" i="242" s="1"/>
  <c r="V40" i="242" s="1"/>
  <c r="W40" i="242" s="1"/>
  <c r="V39" i="242"/>
  <c r="O40" i="13"/>
  <c r="P39" i="13" s="1"/>
  <c r="P40" i="13" s="1"/>
  <c r="Q39" i="13" s="1"/>
  <c r="Q40" i="13" s="1"/>
  <c r="R39" i="13"/>
  <c r="R39" i="44"/>
  <c r="O40" i="44"/>
  <c r="P39" i="44" s="1"/>
  <c r="P40" i="44" s="1"/>
  <c r="Q39" i="44" s="1"/>
  <c r="Q40" i="44" s="1"/>
  <c r="R39" i="206"/>
  <c r="O40" i="206"/>
  <c r="P39" i="206" s="1"/>
  <c r="P40" i="206" s="1"/>
  <c r="Q39" i="206" s="1"/>
  <c r="Q40" i="206" s="1"/>
  <c r="R39" i="160"/>
  <c r="O40" i="160"/>
  <c r="P39" i="160" s="1"/>
  <c r="P40" i="160" s="1"/>
  <c r="Q39" i="160" s="1"/>
  <c r="Q40" i="160" s="1"/>
  <c r="R39" i="222"/>
  <c r="O40" i="222"/>
  <c r="P39" i="222" s="1"/>
  <c r="P40" i="222" s="1"/>
  <c r="Q39" i="222" s="1"/>
  <c r="Q40" i="222" s="1"/>
  <c r="R39" i="181"/>
  <c r="O40" i="181"/>
  <c r="P39" i="181" s="1"/>
  <c r="P40" i="181" s="1"/>
  <c r="Q39" i="181" s="1"/>
  <c r="Q40" i="181" s="1"/>
  <c r="R39" i="157"/>
  <c r="O40" i="157"/>
  <c r="P39" i="157" s="1"/>
  <c r="P40" i="157" s="1"/>
  <c r="Q39" i="157" s="1"/>
  <c r="Q40" i="157" s="1"/>
  <c r="R39" i="251"/>
  <c r="O40" i="251"/>
  <c r="P39" i="251" s="1"/>
  <c r="P40" i="251" s="1"/>
  <c r="Q39" i="251" s="1"/>
  <c r="Q40" i="251" s="1"/>
  <c r="O40" i="16"/>
  <c r="P39" i="16" s="1"/>
  <c r="P40" i="16" s="1"/>
  <c r="Q39" i="16" s="1"/>
  <c r="Q40" i="16" s="1"/>
  <c r="R39" i="16"/>
  <c r="O40" i="29"/>
  <c r="P39" i="29" s="1"/>
  <c r="P40" i="29" s="1"/>
  <c r="Q39" i="29" s="1"/>
  <c r="Q40" i="29" s="1"/>
  <c r="R39" i="29"/>
  <c r="R39" i="110"/>
  <c r="O40" i="110"/>
  <c r="P39" i="110" s="1"/>
  <c r="P40" i="110" s="1"/>
  <c r="Q39" i="110" s="1"/>
  <c r="Q40" i="110" s="1"/>
  <c r="R39" i="28"/>
  <c r="O40" i="28"/>
  <c r="P39" i="28" s="1"/>
  <c r="P40" i="28" s="1"/>
  <c r="Q39" i="28" s="1"/>
  <c r="Q40" i="28" s="1"/>
  <c r="R39" i="111"/>
  <c r="O40" i="111"/>
  <c r="P39" i="111" s="1"/>
  <c r="P40" i="111" s="1"/>
  <c r="Q39" i="111" s="1"/>
  <c r="Q40" i="111" s="1"/>
  <c r="S40" i="232"/>
  <c r="T39" i="232" s="1"/>
  <c r="T40" i="232" s="1"/>
  <c r="U39" i="232" s="1"/>
  <c r="U40" i="232" s="1"/>
  <c r="V40" i="232" s="1"/>
  <c r="W40" i="232" s="1"/>
  <c r="V39" i="232"/>
  <c r="S40" i="84"/>
  <c r="T39" i="84" s="1"/>
  <c r="T40" i="84" s="1"/>
  <c r="U39" i="84" s="1"/>
  <c r="U40" i="84" s="1"/>
  <c r="V40" i="84" s="1"/>
  <c r="W40" i="84" s="1"/>
  <c r="V39" i="84"/>
  <c r="R40" i="146"/>
  <c r="S39" i="146"/>
  <c r="S40" i="202"/>
  <c r="T39" i="202" s="1"/>
  <c r="T40" i="202" s="1"/>
  <c r="U39" i="202" s="1"/>
  <c r="U40" i="202" s="1"/>
  <c r="V40" i="202" s="1"/>
  <c r="W40" i="202" s="1"/>
  <c r="V39" i="202"/>
  <c r="R39" i="153"/>
  <c r="O40" i="153"/>
  <c r="P39" i="153" s="1"/>
  <c r="P40" i="153" s="1"/>
  <c r="Q39" i="153" s="1"/>
  <c r="Q40" i="153" s="1"/>
  <c r="R39" i="196"/>
  <c r="O40" i="196"/>
  <c r="P39" i="196" s="1"/>
  <c r="P40" i="196" s="1"/>
  <c r="Q39" i="196" s="1"/>
  <c r="Q40" i="196" s="1"/>
  <c r="R39" i="254"/>
  <c r="O40" i="254"/>
  <c r="P39" i="254" s="1"/>
  <c r="P40" i="254" s="1"/>
  <c r="Q39" i="254" s="1"/>
  <c r="Q40" i="254" s="1"/>
  <c r="R39" i="245"/>
  <c r="O40" i="245"/>
  <c r="P39" i="245" s="1"/>
  <c r="P40" i="245" s="1"/>
  <c r="Q39" i="245" s="1"/>
  <c r="Q40" i="245" s="1"/>
  <c r="R39" i="173"/>
  <c r="O40" i="173"/>
  <c r="P39" i="173" s="1"/>
  <c r="P40" i="173" s="1"/>
  <c r="Q39" i="173" s="1"/>
  <c r="Q40" i="173" s="1"/>
  <c r="R39" i="214"/>
  <c r="O40" i="214"/>
  <c r="P39" i="214" s="1"/>
  <c r="P40" i="214" s="1"/>
  <c r="Q39" i="214" s="1"/>
  <c r="Q40" i="214" s="1"/>
  <c r="S40" i="178"/>
  <c r="T39" i="178" s="1"/>
  <c r="T40" i="178" s="1"/>
  <c r="U39" i="178" s="1"/>
  <c r="U40" i="178" s="1"/>
  <c r="V40" i="178" s="1"/>
  <c r="W40" i="178" s="1"/>
  <c r="V39" i="178"/>
  <c r="R39" i="130"/>
  <c r="O40" i="130"/>
  <c r="P39" i="130" s="1"/>
  <c r="P40" i="130" s="1"/>
  <c r="Q39" i="130" s="1"/>
  <c r="Q40" i="130" s="1"/>
  <c r="O40" i="37"/>
  <c r="P39" i="37" s="1"/>
  <c r="P40" i="37" s="1"/>
  <c r="Q39" i="37" s="1"/>
  <c r="Q40" i="37" s="1"/>
  <c r="R39" i="37"/>
  <c r="R40" i="158"/>
  <c r="S39" i="158"/>
  <c r="R39" i="122"/>
  <c r="O40" i="122"/>
  <c r="P39" i="122" s="1"/>
  <c r="P40" i="122" s="1"/>
  <c r="Q39" i="122" s="1"/>
  <c r="Q40" i="122" s="1"/>
  <c r="O40" i="22"/>
  <c r="P39" i="22" s="1"/>
  <c r="P40" i="22" s="1"/>
  <c r="Q39" i="22" s="1"/>
  <c r="Q40" i="22" s="1"/>
  <c r="R39" i="22"/>
  <c r="R39" i="93"/>
  <c r="O40" i="93"/>
  <c r="P39" i="93" s="1"/>
  <c r="P40" i="93" s="1"/>
  <c r="Q39" i="93" s="1"/>
  <c r="Q40" i="93" s="1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R39" i="54"/>
  <c r="O40" i="54"/>
  <c r="P39" i="54" s="1"/>
  <c r="P40" i="54" s="1"/>
  <c r="Q39" i="54" s="1"/>
  <c r="Q40" i="54" s="1"/>
  <c r="R39" i="138"/>
  <c r="O40" i="138"/>
  <c r="P39" i="138" s="1"/>
  <c r="P40" i="138" s="1"/>
  <c r="Q39" i="138" s="1"/>
  <c r="Q40" i="138" s="1"/>
  <c r="R39" i="135"/>
  <c r="O40" i="135"/>
  <c r="P39" i="135" s="1"/>
  <c r="P40" i="135" s="1"/>
  <c r="Q39" i="135" s="1"/>
  <c r="Q40" i="135" s="1"/>
  <c r="R40" i="73"/>
  <c r="S39" i="73"/>
  <c r="R39" i="225"/>
  <c r="O40" i="225"/>
  <c r="P39" i="225" s="1"/>
  <c r="P40" i="225" s="1"/>
  <c r="Q39" i="225" s="1"/>
  <c r="Q40" i="225" s="1"/>
  <c r="R39" i="128"/>
  <c r="O40" i="128"/>
  <c r="P39" i="128" s="1"/>
  <c r="P40" i="128" s="1"/>
  <c r="Q39" i="128" s="1"/>
  <c r="Q40" i="128" s="1"/>
  <c r="R39" i="125"/>
  <c r="O40" i="125"/>
  <c r="P39" i="125" s="1"/>
  <c r="P40" i="125" s="1"/>
  <c r="Q39" i="125" s="1"/>
  <c r="Q40" i="125" s="1"/>
  <c r="R39" i="145"/>
  <c r="O40" i="145"/>
  <c r="P39" i="145" s="1"/>
  <c r="P40" i="145" s="1"/>
  <c r="Q39" i="145" s="1"/>
  <c r="Q40" i="145" s="1"/>
  <c r="R39" i="116"/>
  <c r="O40" i="116"/>
  <c r="P39" i="116" s="1"/>
  <c r="P40" i="116" s="1"/>
  <c r="Q39" i="116" s="1"/>
  <c r="Q40" i="116" s="1"/>
  <c r="R39" i="203"/>
  <c r="O40" i="203"/>
  <c r="P39" i="203" s="1"/>
  <c r="P40" i="203" s="1"/>
  <c r="Q39" i="203" s="1"/>
  <c r="Q40" i="203" s="1"/>
  <c r="R39" i="66"/>
  <c r="O40" i="66"/>
  <c r="P39" i="66" s="1"/>
  <c r="P40" i="66" s="1"/>
  <c r="Q39" i="66" s="1"/>
  <c r="Q40" i="66" s="1"/>
  <c r="R39" i="106"/>
  <c r="O40" i="106"/>
  <c r="P39" i="106" s="1"/>
  <c r="P40" i="106" s="1"/>
  <c r="Q39" i="106" s="1"/>
  <c r="Q40" i="106" s="1"/>
  <c r="R40" i="89"/>
  <c r="S39" i="89"/>
  <c r="R39" i="101"/>
  <c r="O40" i="101"/>
  <c r="P39" i="101" s="1"/>
  <c r="P40" i="101" s="1"/>
  <c r="Q39" i="101" s="1"/>
  <c r="Q40" i="101" s="1"/>
  <c r="S40" i="200"/>
  <c r="T39" i="200" s="1"/>
  <c r="T40" i="200" s="1"/>
  <c r="U39" i="200" s="1"/>
  <c r="U40" i="200" s="1"/>
  <c r="V40" i="200" s="1"/>
  <c r="W40" i="200" s="1"/>
  <c r="V39" i="200"/>
  <c r="R39" i="103"/>
  <c r="O40" i="103"/>
  <c r="P39" i="103" s="1"/>
  <c r="P40" i="103" s="1"/>
  <c r="Q39" i="103" s="1"/>
  <c r="Q40" i="103" s="1"/>
  <c r="R39" i="34"/>
  <c r="O40" i="34"/>
  <c r="P39" i="34" s="1"/>
  <c r="P40" i="34" s="1"/>
  <c r="Q39" i="34" s="1"/>
  <c r="Q40" i="34" s="1"/>
  <c r="R39" i="118"/>
  <c r="O40" i="118"/>
  <c r="P39" i="118" s="1"/>
  <c r="P40" i="118" s="1"/>
  <c r="Q39" i="118" s="1"/>
  <c r="Q40" i="118" s="1"/>
  <c r="O40" i="5"/>
  <c r="P39" i="5" s="1"/>
  <c r="P40" i="5" s="1"/>
  <c r="Q39" i="5" s="1"/>
  <c r="Q40" i="5" s="1"/>
  <c r="R39" i="5"/>
  <c r="R39" i="243"/>
  <c r="O40" i="243"/>
  <c r="P39" i="243" s="1"/>
  <c r="P40" i="243" s="1"/>
  <c r="Q39" i="243" s="1"/>
  <c r="Q40" i="243" s="1"/>
  <c r="S40" i="224"/>
  <c r="T39" i="224" s="1"/>
  <c r="T40" i="224" s="1"/>
  <c r="U39" i="224" s="1"/>
  <c r="U40" i="224" s="1"/>
  <c r="V40" i="224" s="1"/>
  <c r="W40" i="224" s="1"/>
  <c r="V39" i="224"/>
  <c r="R39" i="52"/>
  <c r="O40" i="52"/>
  <c r="P39" i="52" s="1"/>
  <c r="P40" i="52" s="1"/>
  <c r="Q39" i="52" s="1"/>
  <c r="Q40" i="52" s="1"/>
  <c r="R39" i="219"/>
  <c r="O40" i="219"/>
  <c r="P39" i="219" s="1"/>
  <c r="P40" i="219" s="1"/>
  <c r="Q39" i="219" s="1"/>
  <c r="Q40" i="219" s="1"/>
  <c r="R39" i="61"/>
  <c r="O40" i="61"/>
  <c r="P39" i="61" s="1"/>
  <c r="P40" i="61" s="1"/>
  <c r="Q39" i="61" s="1"/>
  <c r="Q40" i="61" s="1"/>
  <c r="R39" i="197"/>
  <c r="O40" i="197"/>
  <c r="P39" i="197" s="1"/>
  <c r="P40" i="197" s="1"/>
  <c r="Q39" i="197" s="1"/>
  <c r="Q40" i="197" s="1"/>
  <c r="R39" i="144"/>
  <c r="O40" i="144"/>
  <c r="P39" i="144" s="1"/>
  <c r="P40" i="144" s="1"/>
  <c r="Q39" i="144" s="1"/>
  <c r="Q40" i="144" s="1"/>
  <c r="R39" i="124"/>
  <c r="O40" i="124"/>
  <c r="P39" i="124" s="1"/>
  <c r="P40" i="124" s="1"/>
  <c r="Q39" i="124" s="1"/>
  <c r="Q40" i="124" s="1"/>
  <c r="O40" i="7"/>
  <c r="P39" i="7" s="1"/>
  <c r="P40" i="7" s="1"/>
  <c r="Q39" i="7" s="1"/>
  <c r="Q40" i="7" s="1"/>
  <c r="R39" i="7"/>
  <c r="R39" i="255"/>
  <c r="O40" i="255"/>
  <c r="P39" i="255" s="1"/>
  <c r="P40" i="255" s="1"/>
  <c r="Q39" i="255" s="1"/>
  <c r="Q40" i="255" s="1"/>
  <c r="R39" i="97"/>
  <c r="O40" i="97"/>
  <c r="P39" i="97" s="1"/>
  <c r="P40" i="97" s="1"/>
  <c r="Q39" i="97" s="1"/>
  <c r="Q40" i="97" s="1"/>
  <c r="R39" i="69"/>
  <c r="O40" i="69"/>
  <c r="P39" i="69" s="1"/>
  <c r="P40" i="69" s="1"/>
  <c r="Q39" i="69" s="1"/>
  <c r="Q40" i="69" s="1"/>
  <c r="R39" i="237"/>
  <c r="O40" i="237"/>
  <c r="P39" i="237" s="1"/>
  <c r="P40" i="237" s="1"/>
  <c r="Q39" i="237" s="1"/>
  <c r="Q40" i="237" s="1"/>
  <c r="R39" i="241"/>
  <c r="O40" i="241"/>
  <c r="P39" i="241" s="1"/>
  <c r="P40" i="241" s="1"/>
  <c r="Q39" i="241" s="1"/>
  <c r="Q40" i="241" s="1"/>
  <c r="R39" i="188"/>
  <c r="O40" i="188"/>
  <c r="P39" i="188" s="1"/>
  <c r="P40" i="188" s="1"/>
  <c r="Q39" i="188" s="1"/>
  <c r="Q40" i="188" s="1"/>
  <c r="R39" i="24"/>
  <c r="O40" i="24"/>
  <c r="P39" i="24" s="1"/>
  <c r="P40" i="24" s="1"/>
  <c r="Q39" i="24" s="1"/>
  <c r="Q40" i="24" s="1"/>
  <c r="S40" i="234"/>
  <c r="T39" i="234" s="1"/>
  <c r="T40" i="234" s="1"/>
  <c r="U39" i="234" s="1"/>
  <c r="U40" i="234" s="1"/>
  <c r="V40" i="234" s="1"/>
  <c r="W40" i="234" s="1"/>
  <c r="V39" i="234"/>
  <c r="R39" i="63"/>
  <c r="O40" i="63"/>
  <c r="P39" i="63" s="1"/>
  <c r="P40" i="63" s="1"/>
  <c r="Q39" i="63" s="1"/>
  <c r="Q40" i="63" s="1"/>
  <c r="R40" i="100"/>
  <c r="S39" i="100"/>
  <c r="R40" i="75"/>
  <c r="S39" i="75"/>
  <c r="R39" i="119"/>
  <c r="O40" i="119"/>
  <c r="P39" i="119" s="1"/>
  <c r="P40" i="119" s="1"/>
  <c r="Q39" i="119" s="1"/>
  <c r="Q40" i="119" s="1"/>
  <c r="R39" i="123"/>
  <c r="O40" i="123"/>
  <c r="P39" i="123" s="1"/>
  <c r="P40" i="123" s="1"/>
  <c r="Q39" i="123" s="1"/>
  <c r="Q40" i="123" s="1"/>
  <c r="R39" i="132"/>
  <c r="O40" i="132"/>
  <c r="P39" i="132" s="1"/>
  <c r="P40" i="132" s="1"/>
  <c r="Q39" i="132" s="1"/>
  <c r="Q40" i="132" s="1"/>
  <c r="R39" i="140"/>
  <c r="O40" i="140"/>
  <c r="P39" i="140" s="1"/>
  <c r="P40" i="140" s="1"/>
  <c r="Q39" i="140" s="1"/>
  <c r="Q40" i="140" s="1"/>
  <c r="R40" i="126"/>
  <c r="S39" i="126"/>
  <c r="S40" i="256"/>
  <c r="T39" i="256" s="1"/>
  <c r="T40" i="256" s="1"/>
  <c r="U39" i="256" s="1"/>
  <c r="U40" i="256" s="1"/>
  <c r="V40" i="256" s="1"/>
  <c r="W40" i="256" s="1"/>
  <c r="V39" i="256"/>
  <c r="R39" i="31"/>
  <c r="O40" i="31"/>
  <c r="P39" i="31" s="1"/>
  <c r="P40" i="31" s="1"/>
  <c r="Q39" i="31" s="1"/>
  <c r="Q40" i="31" s="1"/>
  <c r="R39" i="26"/>
  <c r="O40" i="26"/>
  <c r="P39" i="26" s="1"/>
  <c r="P40" i="26" s="1"/>
  <c r="Q39" i="26" s="1"/>
  <c r="Q40" i="26" s="1"/>
  <c r="O40" i="42"/>
  <c r="P39" i="42" s="1"/>
  <c r="P40" i="42" s="1"/>
  <c r="Q39" i="42" s="1"/>
  <c r="Q40" i="42" s="1"/>
  <c r="R39" i="42"/>
  <c r="R39" i="190"/>
  <c r="O40" i="190"/>
  <c r="P39" i="190" s="1"/>
  <c r="P40" i="190" s="1"/>
  <c r="Q39" i="190" s="1"/>
  <c r="Q40" i="190" s="1"/>
  <c r="R39" i="193"/>
  <c r="O40" i="193"/>
  <c r="P39" i="193" s="1"/>
  <c r="P40" i="193" s="1"/>
  <c r="Q39" i="193" s="1"/>
  <c r="Q40" i="193" s="1"/>
  <c r="R39" i="149"/>
  <c r="O40" i="149"/>
  <c r="P39" i="149" s="1"/>
  <c r="P40" i="149" s="1"/>
  <c r="Q39" i="149" s="1"/>
  <c r="Q40" i="149" s="1"/>
  <c r="R39" i="236"/>
  <c r="O40" i="236"/>
  <c r="P39" i="236" s="1"/>
  <c r="P40" i="236" s="1"/>
  <c r="Q39" i="236" s="1"/>
  <c r="Q40" i="236" s="1"/>
  <c r="R40" i="59"/>
  <c r="S39" i="59"/>
  <c r="R39" i="64"/>
  <c r="O40" i="64"/>
  <c r="P39" i="64" s="1"/>
  <c r="P40" i="64" s="1"/>
  <c r="Q39" i="64" s="1"/>
  <c r="Q40" i="64" s="1"/>
  <c r="O40" i="6"/>
  <c r="P39" i="6" s="1"/>
  <c r="P40" i="6" s="1"/>
  <c r="Q39" i="6" s="1"/>
  <c r="Q40" i="6" s="1"/>
  <c r="R39" i="6"/>
  <c r="S40" i="139"/>
  <c r="T39" i="139" s="1"/>
  <c r="T40" i="139" s="1"/>
  <c r="U39" i="139" s="1"/>
  <c r="U40" i="139" s="1"/>
  <c r="V40" i="139" s="1"/>
  <c r="W40" i="139" s="1"/>
  <c r="V39" i="139"/>
  <c r="S40" i="210"/>
  <c r="T39" i="210" s="1"/>
  <c r="T40" i="210" s="1"/>
  <c r="U39" i="210" s="1"/>
  <c r="U40" i="210" s="1"/>
  <c r="V40" i="210" s="1"/>
  <c r="W40" i="210" s="1"/>
  <c r="V39" i="210"/>
  <c r="R39" i="70"/>
  <c r="O40" i="70"/>
  <c r="P39" i="70" s="1"/>
  <c r="P40" i="70" s="1"/>
  <c r="Q39" i="70" s="1"/>
  <c r="Q40" i="70" s="1"/>
  <c r="S40" i="226"/>
  <c r="T39" i="226" s="1"/>
  <c r="T40" i="226" s="1"/>
  <c r="U39" i="226" s="1"/>
  <c r="U40" i="226" s="1"/>
  <c r="V40" i="226" s="1"/>
  <c r="W40" i="226" s="1"/>
  <c r="V39" i="226"/>
  <c r="R39" i="148"/>
  <c r="O40" i="148"/>
  <c r="P39" i="148" s="1"/>
  <c r="P40" i="148" s="1"/>
  <c r="Q39" i="148" s="1"/>
  <c r="Q40" i="148" s="1"/>
  <c r="R39" i="127"/>
  <c r="O40" i="127"/>
  <c r="P39" i="127" s="1"/>
  <c r="P40" i="127" s="1"/>
  <c r="Q39" i="127" s="1"/>
  <c r="Q40" i="127" s="1"/>
  <c r="O40" i="2"/>
  <c r="P39" i="2" s="1"/>
  <c r="P40" i="2" s="1"/>
  <c r="Q39" i="2" s="1"/>
  <c r="Q40" i="2" s="1"/>
  <c r="R39" i="2"/>
  <c r="R39" i="107"/>
  <c r="O40" i="107"/>
  <c r="P39" i="107" s="1"/>
  <c r="P40" i="107" s="1"/>
  <c r="Q39" i="107" s="1"/>
  <c r="Q40" i="107" s="1"/>
  <c r="R39" i="182"/>
  <c r="O40" i="182"/>
  <c r="P39" i="182" s="1"/>
  <c r="P40" i="182" s="1"/>
  <c r="Q39" i="182" s="1"/>
  <c r="Q40" i="182" s="1"/>
  <c r="R39" i="136"/>
  <c r="O40" i="136"/>
  <c r="P39" i="136" s="1"/>
  <c r="P40" i="136" s="1"/>
  <c r="Q39" i="136" s="1"/>
  <c r="Q40" i="136" s="1"/>
  <c r="R39" i="239"/>
  <c r="O40" i="239"/>
  <c r="P39" i="239" s="1"/>
  <c r="P40" i="239" s="1"/>
  <c r="Q39" i="239" s="1"/>
  <c r="Q40" i="239" s="1"/>
  <c r="R39" i="105"/>
  <c r="O40" i="105"/>
  <c r="P39" i="105" s="1"/>
  <c r="P40" i="105" s="1"/>
  <c r="Q39" i="105" s="1"/>
  <c r="Q40" i="105" s="1"/>
  <c r="O40" i="14"/>
  <c r="P39" i="14" s="1"/>
  <c r="P40" i="14" s="1"/>
  <c r="Q39" i="14" s="1"/>
  <c r="Q40" i="14" s="1"/>
  <c r="R39" i="14"/>
  <c r="R39" i="1"/>
  <c r="O40" i="1"/>
  <c r="P39" i="1" s="1"/>
  <c r="P40" i="1" s="1"/>
  <c r="Q39" i="1" s="1"/>
  <c r="Q40" i="1" s="1"/>
  <c r="R39" i="238"/>
  <c r="O40" i="238"/>
  <c r="P39" i="238" s="1"/>
  <c r="P40" i="238" s="1"/>
  <c r="Q39" i="238" s="1"/>
  <c r="Q40" i="238" s="1"/>
  <c r="R39" i="58"/>
  <c r="O40" i="58"/>
  <c r="P39" i="58" s="1"/>
  <c r="P40" i="58" s="1"/>
  <c r="Q39" i="58" s="1"/>
  <c r="Q40" i="58" s="1"/>
  <c r="R39" i="168"/>
  <c r="O40" i="168"/>
  <c r="P39" i="168" s="1"/>
  <c r="P40" i="168" s="1"/>
  <c r="Q39" i="168" s="1"/>
  <c r="Q40" i="168" s="1"/>
  <c r="R39" i="35"/>
  <c r="O40" i="35"/>
  <c r="P39" i="35" s="1"/>
  <c r="P40" i="35" s="1"/>
  <c r="Q39" i="35" s="1"/>
  <c r="Q40" i="35" s="1"/>
  <c r="R40" i="142"/>
  <c r="S39" i="142"/>
  <c r="R39" i="71"/>
  <c r="O40" i="71"/>
  <c r="P39" i="71" s="1"/>
  <c r="P40" i="71" s="1"/>
  <c r="Q39" i="71" s="1"/>
  <c r="Q40" i="71" s="1"/>
  <c r="R40" i="166"/>
  <c r="S39" i="166"/>
  <c r="S40" i="68"/>
  <c r="T39" i="68" s="1"/>
  <c r="T40" i="68" s="1"/>
  <c r="U39" i="68" s="1"/>
  <c r="U40" i="68" s="1"/>
  <c r="V40" i="68" s="1"/>
  <c r="W40" i="68" s="1"/>
  <c r="V39" i="68"/>
  <c r="R39" i="56"/>
  <c r="O40" i="56"/>
  <c r="P39" i="56" s="1"/>
  <c r="P40" i="56" s="1"/>
  <c r="Q39" i="56" s="1"/>
  <c r="Q40" i="56" s="1"/>
  <c r="R39" i="246"/>
  <c r="O40" i="246"/>
  <c r="P39" i="246" s="1"/>
  <c r="P40" i="246" s="1"/>
  <c r="Q39" i="246" s="1"/>
  <c r="Q40" i="246" s="1"/>
  <c r="R39" i="212"/>
  <c r="O40" i="212"/>
  <c r="P39" i="212" s="1"/>
  <c r="P40" i="212" s="1"/>
  <c r="Q39" i="212" s="1"/>
  <c r="Q40" i="212" s="1"/>
  <c r="R39" i="220"/>
  <c r="O40" i="220"/>
  <c r="P39" i="220" s="1"/>
  <c r="P40" i="220" s="1"/>
  <c r="Q39" i="220" s="1"/>
  <c r="Q40" i="220" s="1"/>
  <c r="R39" i="92"/>
  <c r="O40" i="92"/>
  <c r="P39" i="92" s="1"/>
  <c r="P40" i="92" s="1"/>
  <c r="Q39" i="92" s="1"/>
  <c r="Q40" i="92" s="1"/>
  <c r="O40" i="12"/>
  <c r="P39" i="12" s="1"/>
  <c r="P40" i="12" s="1"/>
  <c r="Q39" i="12" s="1"/>
  <c r="Q40" i="12" s="1"/>
  <c r="R39" i="12"/>
  <c r="O40" i="4"/>
  <c r="P39" i="4" s="1"/>
  <c r="P40" i="4" s="1"/>
  <c r="Q39" i="4" s="1"/>
  <c r="Q40" i="4" s="1"/>
  <c r="R39" i="4"/>
  <c r="V39" i="51"/>
  <c r="S40" i="51"/>
  <c r="T39" i="51" s="1"/>
  <c r="T40" i="51" s="1"/>
  <c r="U39" i="51" s="1"/>
  <c r="U40" i="51" s="1"/>
  <c r="V40" i="51" s="1"/>
  <c r="W40" i="51" s="1"/>
  <c r="R39" i="98"/>
  <c r="O40" i="98"/>
  <c r="P39" i="98" s="1"/>
  <c r="P40" i="98" s="1"/>
  <c r="Q39" i="98" s="1"/>
  <c r="Q40" i="98" s="1"/>
  <c r="S40" i="240"/>
  <c r="T39" i="240" s="1"/>
  <c r="T40" i="240" s="1"/>
  <c r="U39" i="240" s="1"/>
  <c r="U40" i="240" s="1"/>
  <c r="V40" i="240" s="1"/>
  <c r="W40" i="240" s="1"/>
  <c r="V39" i="240"/>
  <c r="R39" i="72"/>
  <c r="O40" i="72"/>
  <c r="P39" i="72" s="1"/>
  <c r="P40" i="72" s="1"/>
  <c r="Q39" i="72" s="1"/>
  <c r="Q40" i="72" s="1"/>
  <c r="R39" i="228"/>
  <c r="O40" i="228"/>
  <c r="P39" i="228" s="1"/>
  <c r="P40" i="228" s="1"/>
  <c r="Q39" i="228" s="1"/>
  <c r="Q40" i="228" s="1"/>
  <c r="S40" i="216"/>
  <c r="T39" i="216" s="1"/>
  <c r="T40" i="216" s="1"/>
  <c r="U39" i="216" s="1"/>
  <c r="U40" i="216" s="1"/>
  <c r="V40" i="216" s="1"/>
  <c r="W40" i="216" s="1"/>
  <c r="V39" i="216"/>
  <c r="R39" i="161"/>
  <c r="O40" i="161"/>
  <c r="P39" i="161" s="1"/>
  <c r="P40" i="161" s="1"/>
  <c r="Q39" i="161" s="1"/>
  <c r="Q40" i="161" s="1"/>
  <c r="R39" i="257"/>
  <c r="O40" i="257"/>
  <c r="P39" i="257" s="1"/>
  <c r="P40" i="257" s="1"/>
  <c r="Q39" i="257" s="1"/>
  <c r="Q40" i="257" s="1"/>
  <c r="R39" i="180"/>
  <c r="O40" i="180"/>
  <c r="P39" i="180" s="1"/>
  <c r="P40" i="180" s="1"/>
  <c r="Q39" i="180" s="1"/>
  <c r="Q40" i="180" s="1"/>
  <c r="R39" i="96"/>
  <c r="O40" i="96"/>
  <c r="P39" i="96" s="1"/>
  <c r="P40" i="96" s="1"/>
  <c r="Q39" i="96" s="1"/>
  <c r="Q40" i="96" s="1"/>
  <c r="R39" i="221"/>
  <c r="O40" i="221"/>
  <c r="P39" i="221" s="1"/>
  <c r="P40" i="221" s="1"/>
  <c r="Q39" i="221" s="1"/>
  <c r="Q40" i="221" s="1"/>
  <c r="R39" i="217"/>
  <c r="O40" i="217"/>
  <c r="P39" i="217" s="1"/>
  <c r="P40" i="217" s="1"/>
  <c r="Q39" i="217" s="1"/>
  <c r="Q40" i="217" s="1"/>
  <c r="R39" i="74"/>
  <c r="O40" i="74"/>
  <c r="P39" i="74" s="1"/>
  <c r="P40" i="74" s="1"/>
  <c r="Q39" i="74" s="1"/>
  <c r="Q40" i="74" s="1"/>
  <c r="R39" i="82"/>
  <c r="O40" i="82"/>
  <c r="P39" i="82" s="1"/>
  <c r="P40" i="82" s="1"/>
  <c r="Q39" i="82" s="1"/>
  <c r="Q40" i="82" s="1"/>
  <c r="S40" i="250"/>
  <c r="T39" i="250" s="1"/>
  <c r="T40" i="250" s="1"/>
  <c r="U39" i="250" s="1"/>
  <c r="U40" i="250" s="1"/>
  <c r="V40" i="250" s="1"/>
  <c r="W40" i="250" s="1"/>
  <c r="V39" i="250"/>
  <c r="O40" i="15"/>
  <c r="P39" i="15" s="1"/>
  <c r="P40" i="15" s="1"/>
  <c r="Q39" i="15" s="1"/>
  <c r="Q40" i="15" s="1"/>
  <c r="R39" i="15"/>
  <c r="R40" i="65"/>
  <c r="S39" i="65"/>
  <c r="R40" i="154"/>
  <c r="S39" i="154"/>
  <c r="R40" i="86"/>
  <c r="S39" i="86"/>
  <c r="O40" i="17"/>
  <c r="P39" i="17" s="1"/>
  <c r="P40" i="17" s="1"/>
  <c r="Q39" i="17" s="1"/>
  <c r="Q40" i="17" s="1"/>
  <c r="R39" i="17"/>
  <c r="R39" i="112"/>
  <c r="O40" i="112"/>
  <c r="P39" i="112" s="1"/>
  <c r="P40" i="112" s="1"/>
  <c r="Q39" i="112" s="1"/>
  <c r="Q40" i="112" s="1"/>
  <c r="R39" i="94"/>
  <c r="O40" i="94"/>
  <c r="P39" i="94" s="1"/>
  <c r="P40" i="94" s="1"/>
  <c r="Q39" i="94" s="1"/>
  <c r="Q40" i="94" s="1"/>
  <c r="R39" i="27"/>
  <c r="O40" i="27"/>
  <c r="P39" i="27" s="1"/>
  <c r="P40" i="27" s="1"/>
  <c r="Q39" i="27" s="1"/>
  <c r="Q40" i="27" s="1"/>
  <c r="R39" i="102"/>
  <c r="O40" i="102"/>
  <c r="P39" i="102" s="1"/>
  <c r="P40" i="102" s="1"/>
  <c r="Q39" i="102" s="1"/>
  <c r="Q40" i="102" s="1"/>
  <c r="R39" i="40"/>
  <c r="O40" i="40"/>
  <c r="P39" i="40" s="1"/>
  <c r="P40" i="40" s="1"/>
  <c r="Q39" i="40" s="1"/>
  <c r="Q40" i="40" s="1"/>
  <c r="R39" i="53"/>
  <c r="O40" i="53"/>
  <c r="P39" i="53" s="1"/>
  <c r="P40" i="53" s="1"/>
  <c r="Q39" i="53" s="1"/>
  <c r="Q40" i="53" s="1"/>
  <c r="R39" i="252"/>
  <c r="O40" i="252"/>
  <c r="P39" i="252" s="1"/>
  <c r="P40" i="252" s="1"/>
  <c r="Q39" i="252" s="1"/>
  <c r="Q40" i="252" s="1"/>
  <c r="R39" i="227"/>
  <c r="O40" i="227"/>
  <c r="P39" i="227" s="1"/>
  <c r="P40" i="227" s="1"/>
  <c r="Q39" i="227" s="1"/>
  <c r="Q40" i="227" s="1"/>
  <c r="R39" i="108"/>
  <c r="O40" i="108"/>
  <c r="P39" i="108" s="1"/>
  <c r="P40" i="108" s="1"/>
  <c r="Q39" i="108" s="1"/>
  <c r="Q40" i="108" s="1"/>
  <c r="R39" i="177"/>
  <c r="O40" i="177"/>
  <c r="P39" i="177" s="1"/>
  <c r="P40" i="177" s="1"/>
  <c r="Q39" i="177" s="1"/>
  <c r="Q40" i="177" s="1"/>
  <c r="R39" i="141"/>
  <c r="O40" i="141"/>
  <c r="P39" i="141" s="1"/>
  <c r="P40" i="141" s="1"/>
  <c r="Q39" i="141" s="1"/>
  <c r="Q40" i="141" s="1"/>
  <c r="O40" i="25"/>
  <c r="P39" i="25" s="1"/>
  <c r="P40" i="25" s="1"/>
  <c r="Q39" i="25" s="1"/>
  <c r="Q40" i="25" s="1"/>
  <c r="R39" i="25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R40" i="83"/>
  <c r="S39" i="83"/>
  <c r="R39" i="120"/>
  <c r="O40" i="120"/>
  <c r="P39" i="120" s="1"/>
  <c r="P40" i="120" s="1"/>
  <c r="Q39" i="120" s="1"/>
  <c r="Q40" i="120" s="1"/>
  <c r="S40" i="184"/>
  <c r="T39" i="184" s="1"/>
  <c r="T40" i="184" s="1"/>
  <c r="U39" i="184" s="1"/>
  <c r="U40" i="184" s="1"/>
  <c r="V40" i="184" s="1"/>
  <c r="W40" i="184" s="1"/>
  <c r="V39" i="184"/>
  <c r="R40" i="162"/>
  <c r="S39" i="162"/>
  <c r="R39" i="46"/>
  <c r="O40" i="46"/>
  <c r="P39" i="46" s="1"/>
  <c r="P40" i="46" s="1"/>
  <c r="Q39" i="46" s="1"/>
  <c r="Q40" i="46" s="1"/>
  <c r="R39" i="115"/>
  <c r="O40" i="115"/>
  <c r="P39" i="115" s="1"/>
  <c r="P40" i="115" s="1"/>
  <c r="Q39" i="115" s="1"/>
  <c r="Q40" i="115" s="1"/>
  <c r="R40" i="76"/>
  <c r="S39" i="76"/>
  <c r="R39" i="87"/>
  <c r="O40" i="87"/>
  <c r="P39" i="87" s="1"/>
  <c r="P40" i="87" s="1"/>
  <c r="Q39" i="87" s="1"/>
  <c r="Q40" i="87" s="1"/>
  <c r="R39" i="134"/>
  <c r="O40" i="134"/>
  <c r="P39" i="134" s="1"/>
  <c r="P40" i="134" s="1"/>
  <c r="Q39" i="134" s="1"/>
  <c r="Q40" i="134" s="1"/>
  <c r="R39" i="230"/>
  <c r="O40" i="230"/>
  <c r="P39" i="230" s="1"/>
  <c r="P40" i="230" s="1"/>
  <c r="Q39" i="230" s="1"/>
  <c r="Q40" i="230" s="1"/>
  <c r="R39" i="235"/>
  <c r="O40" i="235"/>
  <c r="P39" i="235" s="1"/>
  <c r="P40" i="235" s="1"/>
  <c r="Q39" i="235" s="1"/>
  <c r="Q40" i="235" s="1"/>
  <c r="R39" i="174"/>
  <c r="O40" i="174"/>
  <c r="P39" i="174" s="1"/>
  <c r="P40" i="174" s="1"/>
  <c r="Q39" i="174" s="1"/>
  <c r="Q40" i="174" s="1"/>
  <c r="R39" i="205"/>
  <c r="O40" i="205"/>
  <c r="P39" i="205" s="1"/>
  <c r="P40" i="205" s="1"/>
  <c r="Q39" i="205" s="1"/>
  <c r="Q40" i="205" s="1"/>
  <c r="R39" i="55"/>
  <c r="O40" i="55"/>
  <c r="P39" i="55" s="1"/>
  <c r="P40" i="55" s="1"/>
  <c r="Q39" i="55" s="1"/>
  <c r="Q40" i="55" s="1"/>
  <c r="R39" i="201"/>
  <c r="O40" i="201"/>
  <c r="P39" i="201" s="1"/>
  <c r="P40" i="201" s="1"/>
  <c r="Q39" i="201" s="1"/>
  <c r="Q40" i="201" s="1"/>
  <c r="R39" i="90"/>
  <c r="O40" i="90"/>
  <c r="P39" i="90" s="1"/>
  <c r="P40" i="90" s="1"/>
  <c r="Q39" i="90" s="1"/>
  <c r="Q40" i="90" s="1"/>
  <c r="R39" i="50"/>
  <c r="O40" i="50"/>
  <c r="P39" i="50" s="1"/>
  <c r="P40" i="50" s="1"/>
  <c r="Q39" i="50" s="1"/>
  <c r="Q40" i="50" s="1"/>
  <c r="O40" i="155" l="1"/>
  <c r="P39" i="155" s="1"/>
  <c r="P40" i="155" s="1"/>
  <c r="Q39" i="155" s="1"/>
  <c r="Q40" i="155" s="1"/>
  <c r="R39" i="155"/>
  <c r="R39" i="170"/>
  <c r="O40" i="170"/>
  <c r="P39" i="170" s="1"/>
  <c r="P40" i="170" s="1"/>
  <c r="Q39" i="170" s="1"/>
  <c r="Q40" i="170" s="1"/>
  <c r="O40" i="150"/>
  <c r="P39" i="150" s="1"/>
  <c r="P40" i="150" s="1"/>
  <c r="Q39" i="150" s="1"/>
  <c r="Q40" i="150" s="1"/>
  <c r="R39" i="150"/>
  <c r="O40" i="43"/>
  <c r="P39" i="43" s="1"/>
  <c r="P40" i="43" s="1"/>
  <c r="Q39" i="43" s="1"/>
  <c r="Q40" i="43" s="1"/>
  <c r="R39" i="43"/>
  <c r="R39" i="163"/>
  <c r="O40" i="163"/>
  <c r="P39" i="163" s="1"/>
  <c r="P40" i="163" s="1"/>
  <c r="Q39" i="163" s="1"/>
  <c r="Q40" i="163" s="1"/>
  <c r="O40" i="41"/>
  <c r="P39" i="41" s="1"/>
  <c r="P40" i="41" s="1"/>
  <c r="Q39" i="41" s="1"/>
  <c r="Q40" i="41" s="1"/>
  <c r="R39" i="41"/>
  <c r="R39" i="208"/>
  <c r="O40" i="208"/>
  <c r="P39" i="208" s="1"/>
  <c r="P40" i="208" s="1"/>
  <c r="Q39" i="208" s="1"/>
  <c r="Q40" i="208" s="1"/>
  <c r="R39" i="159"/>
  <c r="O40" i="159"/>
  <c r="P39" i="159" s="1"/>
  <c r="P40" i="159" s="1"/>
  <c r="Q39" i="159" s="1"/>
  <c r="Q40" i="159" s="1"/>
  <c r="O40" i="67"/>
  <c r="P39" i="67" s="1"/>
  <c r="P40" i="67" s="1"/>
  <c r="Q39" i="67" s="1"/>
  <c r="Q40" i="67" s="1"/>
  <c r="R39" i="67"/>
  <c r="O40" i="258"/>
  <c r="P39" i="258" s="1"/>
  <c r="P40" i="258" s="1"/>
  <c r="Q39" i="258" s="1"/>
  <c r="Q40" i="258" s="1"/>
  <c r="R39" i="258"/>
  <c r="R39" i="143"/>
  <c r="O40" i="143"/>
  <c r="P39" i="143" s="1"/>
  <c r="P40" i="143" s="1"/>
  <c r="Q39" i="143" s="1"/>
  <c r="Q40" i="143" s="1"/>
  <c r="R39" i="81"/>
  <c r="O40" i="81"/>
  <c r="P39" i="81" s="1"/>
  <c r="P40" i="81" s="1"/>
  <c r="Q39" i="81" s="1"/>
  <c r="Q40" i="81" s="1"/>
  <c r="R40" i="223"/>
  <c r="S39" i="223"/>
  <c r="R40" i="215"/>
  <c r="S39" i="215"/>
  <c r="S39" i="207"/>
  <c r="R40" i="207"/>
  <c r="R40" i="199"/>
  <c r="S39" i="199"/>
  <c r="R40" i="191"/>
  <c r="S39" i="191"/>
  <c r="R40" i="183"/>
  <c r="S39" i="183"/>
  <c r="R40" i="175"/>
  <c r="S39" i="175"/>
  <c r="S40" i="167"/>
  <c r="T39" i="167" s="1"/>
  <c r="T40" i="167" s="1"/>
  <c r="U39" i="167" s="1"/>
  <c r="U40" i="167" s="1"/>
  <c r="V40" i="167" s="1"/>
  <c r="W40" i="167" s="1"/>
  <c r="V39" i="167"/>
  <c r="S40" i="151"/>
  <c r="T39" i="151" s="1"/>
  <c r="T40" i="151" s="1"/>
  <c r="U39" i="151" s="1"/>
  <c r="U40" i="151" s="1"/>
  <c r="V40" i="151" s="1"/>
  <c r="W40" i="151" s="1"/>
  <c r="V39" i="151"/>
  <c r="R40" i="87"/>
  <c r="S39" i="87"/>
  <c r="R40" i="72"/>
  <c r="S39" i="72"/>
  <c r="R40" i="168"/>
  <c r="S39" i="168"/>
  <c r="R40" i="148"/>
  <c r="S39" i="148"/>
  <c r="V39" i="59"/>
  <c r="S40" i="59"/>
  <c r="T39" i="59" s="1"/>
  <c r="T40" i="59" s="1"/>
  <c r="U39" i="59" s="1"/>
  <c r="U40" i="59" s="1"/>
  <c r="V40" i="59" s="1"/>
  <c r="W40" i="59" s="1"/>
  <c r="R40" i="190"/>
  <c r="S39" i="190"/>
  <c r="R40" i="132"/>
  <c r="S39" i="132"/>
  <c r="S40" i="100"/>
  <c r="T39" i="100" s="1"/>
  <c r="T40" i="100" s="1"/>
  <c r="U39" i="100" s="1"/>
  <c r="U40" i="100" s="1"/>
  <c r="V40" i="100" s="1"/>
  <c r="W40" i="100" s="1"/>
  <c r="V39" i="100"/>
  <c r="R40" i="188"/>
  <c r="S39" i="188"/>
  <c r="R40" i="97"/>
  <c r="S39" i="97"/>
  <c r="R40" i="144"/>
  <c r="S39" i="144"/>
  <c r="R40" i="52"/>
  <c r="S39" i="52"/>
  <c r="R40" i="66"/>
  <c r="S39" i="66"/>
  <c r="R40" i="125"/>
  <c r="S39" i="125"/>
  <c r="R40" i="135"/>
  <c r="S39" i="135"/>
  <c r="R40" i="245"/>
  <c r="S39" i="245"/>
  <c r="R40" i="111"/>
  <c r="S39" i="111"/>
  <c r="R40" i="157"/>
  <c r="S39" i="157"/>
  <c r="R40" i="206"/>
  <c r="S39" i="206"/>
  <c r="R40" i="36"/>
  <c r="S39" i="36"/>
  <c r="R40" i="45"/>
  <c r="S39" i="45"/>
  <c r="R40" i="229"/>
  <c r="S39" i="229"/>
  <c r="R40" i="117"/>
  <c r="S39" i="117"/>
  <c r="R40" i="80"/>
  <c r="S39" i="80"/>
  <c r="R40" i="30"/>
  <c r="S39" i="30"/>
  <c r="R40" i="91"/>
  <c r="S39" i="91"/>
  <c r="R40" i="189"/>
  <c r="S39" i="189"/>
  <c r="R40" i="39"/>
  <c r="S39" i="39"/>
  <c r="R40" i="179"/>
  <c r="S39" i="179"/>
  <c r="R40" i="165"/>
  <c r="S39" i="165"/>
  <c r="R40" i="129"/>
  <c r="S39" i="129"/>
  <c r="R40" i="247"/>
  <c r="S39" i="247"/>
  <c r="R40" i="102"/>
  <c r="S39" i="102"/>
  <c r="R40" i="201"/>
  <c r="S39" i="201"/>
  <c r="S40" i="76"/>
  <c r="T39" i="76" s="1"/>
  <c r="T40" i="76" s="1"/>
  <c r="U39" i="76" s="1"/>
  <c r="U40" i="76" s="1"/>
  <c r="V40" i="76" s="1"/>
  <c r="W40" i="76" s="1"/>
  <c r="V39" i="76"/>
  <c r="R40" i="27"/>
  <c r="S39" i="27"/>
  <c r="S40" i="86"/>
  <c r="T39" i="86" s="1"/>
  <c r="T40" i="86" s="1"/>
  <c r="U39" i="86" s="1"/>
  <c r="U40" i="86" s="1"/>
  <c r="V40" i="86" s="1"/>
  <c r="W40" i="86" s="1"/>
  <c r="V39" i="86"/>
  <c r="R40" i="257"/>
  <c r="S39" i="257"/>
  <c r="R40" i="212"/>
  <c r="S39" i="212"/>
  <c r="S40" i="166"/>
  <c r="T39" i="166" s="1"/>
  <c r="T40" i="166" s="1"/>
  <c r="U39" i="166" s="1"/>
  <c r="U40" i="166" s="1"/>
  <c r="V40" i="166" s="1"/>
  <c r="W40" i="166" s="1"/>
  <c r="V39" i="166"/>
  <c r="R40" i="182"/>
  <c r="S39" i="182"/>
  <c r="R40" i="4"/>
  <c r="S39" i="4"/>
  <c r="R40" i="14"/>
  <c r="S39" i="14"/>
  <c r="R40" i="21"/>
  <c r="S39" i="21"/>
  <c r="R40" i="18"/>
  <c r="S39" i="18"/>
  <c r="R40" i="38"/>
  <c r="S39" i="38"/>
  <c r="R40" i="90"/>
  <c r="S39" i="90"/>
  <c r="R40" i="235"/>
  <c r="S39" i="235"/>
  <c r="R40" i="141"/>
  <c r="S39" i="141"/>
  <c r="R40" i="221"/>
  <c r="S39" i="221"/>
  <c r="R40" i="55"/>
  <c r="S39" i="55"/>
  <c r="R40" i="230"/>
  <c r="S39" i="230"/>
  <c r="R40" i="115"/>
  <c r="S39" i="115"/>
  <c r="R40" i="120"/>
  <c r="S39" i="120"/>
  <c r="R40" i="177"/>
  <c r="S39" i="177"/>
  <c r="R40" i="53"/>
  <c r="S39" i="53"/>
  <c r="R40" i="94"/>
  <c r="S39" i="94"/>
  <c r="S40" i="154"/>
  <c r="T39" i="154" s="1"/>
  <c r="T40" i="154" s="1"/>
  <c r="U39" i="154" s="1"/>
  <c r="U40" i="154" s="1"/>
  <c r="V40" i="154" s="1"/>
  <c r="W40" i="154" s="1"/>
  <c r="V39" i="154"/>
  <c r="R40" i="82"/>
  <c r="S39" i="82"/>
  <c r="R40" i="96"/>
  <c r="S39" i="96"/>
  <c r="R40" i="161"/>
  <c r="S39" i="161"/>
  <c r="R40" i="246"/>
  <c r="S39" i="246"/>
  <c r="R40" i="71"/>
  <c r="S39" i="71"/>
  <c r="R40" i="58"/>
  <c r="S39" i="58"/>
  <c r="R40" i="105"/>
  <c r="S39" i="105"/>
  <c r="R40" i="107"/>
  <c r="S39" i="107"/>
  <c r="R40" i="236"/>
  <c r="S39" i="236"/>
  <c r="R40" i="123"/>
  <c r="S39" i="123"/>
  <c r="R40" i="63"/>
  <c r="S39" i="63"/>
  <c r="R40" i="241"/>
  <c r="S39" i="241"/>
  <c r="R40" i="197"/>
  <c r="S39" i="197"/>
  <c r="R40" i="118"/>
  <c r="S39" i="118"/>
  <c r="R40" i="101"/>
  <c r="S39" i="101"/>
  <c r="R40" i="203"/>
  <c r="S39" i="203"/>
  <c r="R40" i="128"/>
  <c r="S39" i="128"/>
  <c r="R40" i="138"/>
  <c r="S39" i="138"/>
  <c r="R40" i="93"/>
  <c r="S39" i="93"/>
  <c r="S40" i="158"/>
  <c r="T39" i="158" s="1"/>
  <c r="T40" i="158" s="1"/>
  <c r="U39" i="158" s="1"/>
  <c r="U40" i="158" s="1"/>
  <c r="V40" i="158" s="1"/>
  <c r="W40" i="158" s="1"/>
  <c r="V39" i="158"/>
  <c r="R40" i="254"/>
  <c r="S39" i="254"/>
  <c r="S40" i="146"/>
  <c r="T39" i="146" s="1"/>
  <c r="T40" i="146" s="1"/>
  <c r="U39" i="146" s="1"/>
  <c r="U40" i="146" s="1"/>
  <c r="V40" i="146" s="1"/>
  <c r="W40" i="146" s="1"/>
  <c r="V39" i="146"/>
  <c r="R40" i="28"/>
  <c r="S39" i="28"/>
  <c r="R40" i="181"/>
  <c r="S39" i="181"/>
  <c r="R40" i="44"/>
  <c r="S39" i="44"/>
  <c r="R40" i="156"/>
  <c r="S39" i="156"/>
  <c r="R40" i="131"/>
  <c r="S39" i="131"/>
  <c r="R40" i="172"/>
  <c r="S39" i="172"/>
  <c r="R40" i="77"/>
  <c r="S39" i="77"/>
  <c r="R40" i="169"/>
  <c r="S39" i="169"/>
  <c r="R40" i="88"/>
  <c r="S39" i="88"/>
  <c r="R40" i="133"/>
  <c r="S39" i="133"/>
  <c r="R40" i="57"/>
  <c r="S39" i="57"/>
  <c r="R40" i="244"/>
  <c r="S39" i="244"/>
  <c r="R40" i="78"/>
  <c r="S39" i="78"/>
  <c r="R40" i="253"/>
  <c r="S39" i="253"/>
  <c r="R40" i="85"/>
  <c r="S39" i="85"/>
  <c r="R40" i="174"/>
  <c r="S39" i="174"/>
  <c r="R40" i="252"/>
  <c r="S39" i="252"/>
  <c r="R40" i="19"/>
  <c r="S39" i="19"/>
  <c r="R40" i="12"/>
  <c r="S39" i="12"/>
  <c r="R40" i="6"/>
  <c r="S39" i="6"/>
  <c r="R40" i="42"/>
  <c r="S39" i="42"/>
  <c r="R40" i="7"/>
  <c r="S39" i="7"/>
  <c r="R40" i="16"/>
  <c r="S39" i="16"/>
  <c r="R40" i="8"/>
  <c r="S39" i="8"/>
  <c r="R40" i="33"/>
  <c r="S39" i="33"/>
  <c r="R40" i="10"/>
  <c r="S39" i="10"/>
  <c r="S40" i="162"/>
  <c r="T39" i="162" s="1"/>
  <c r="T40" i="162" s="1"/>
  <c r="U39" i="162" s="1"/>
  <c r="U40" i="162" s="1"/>
  <c r="V40" i="162" s="1"/>
  <c r="W40" i="162" s="1"/>
  <c r="V39" i="162"/>
  <c r="R40" i="205"/>
  <c r="S39" i="205"/>
  <c r="R40" i="134"/>
  <c r="S39" i="134"/>
  <c r="R40" i="46"/>
  <c r="S39" i="46"/>
  <c r="V39" i="83"/>
  <c r="S40" i="83"/>
  <c r="T39" i="83" s="1"/>
  <c r="T40" i="83" s="1"/>
  <c r="U39" i="83" s="1"/>
  <c r="U40" i="83" s="1"/>
  <c r="V40" i="83" s="1"/>
  <c r="W40" i="83" s="1"/>
  <c r="R40" i="108"/>
  <c r="S39" i="108"/>
  <c r="R40" i="40"/>
  <c r="S39" i="40"/>
  <c r="R40" i="112"/>
  <c r="S39" i="112"/>
  <c r="V39" i="65"/>
  <c r="S40" i="65"/>
  <c r="T39" i="65" s="1"/>
  <c r="T40" i="65" s="1"/>
  <c r="U39" i="65" s="1"/>
  <c r="U40" i="65" s="1"/>
  <c r="V40" i="65" s="1"/>
  <c r="W40" i="65" s="1"/>
  <c r="R40" i="74"/>
  <c r="S39" i="74"/>
  <c r="R40" i="180"/>
  <c r="S39" i="180"/>
  <c r="R40" i="98"/>
  <c r="S39" i="98"/>
  <c r="R40" i="92"/>
  <c r="S39" i="92"/>
  <c r="R40" i="56"/>
  <c r="S39" i="56"/>
  <c r="S40" i="142"/>
  <c r="T39" i="142" s="1"/>
  <c r="T40" i="142" s="1"/>
  <c r="U39" i="142" s="1"/>
  <c r="U40" i="142" s="1"/>
  <c r="V40" i="142" s="1"/>
  <c r="W40" i="142" s="1"/>
  <c r="V39" i="142"/>
  <c r="R40" i="238"/>
  <c r="S39" i="238"/>
  <c r="R40" i="239"/>
  <c r="S39" i="239"/>
  <c r="R40" i="70"/>
  <c r="S39" i="70"/>
  <c r="R40" i="149"/>
  <c r="S39" i="149"/>
  <c r="R40" i="26"/>
  <c r="S39" i="26"/>
  <c r="S40" i="126"/>
  <c r="T39" i="126" s="1"/>
  <c r="T40" i="126" s="1"/>
  <c r="U39" i="126" s="1"/>
  <c r="U40" i="126" s="1"/>
  <c r="V40" i="126" s="1"/>
  <c r="W40" i="126" s="1"/>
  <c r="V39" i="126"/>
  <c r="R40" i="119"/>
  <c r="S39" i="119"/>
  <c r="R40" i="237"/>
  <c r="S39" i="237"/>
  <c r="R40" i="124"/>
  <c r="S39" i="124"/>
  <c r="R40" i="61"/>
  <c r="S39" i="61"/>
  <c r="R40" i="243"/>
  <c r="S39" i="243"/>
  <c r="R40" i="34"/>
  <c r="S39" i="34"/>
  <c r="V39" i="89"/>
  <c r="S40" i="89"/>
  <c r="T39" i="89" s="1"/>
  <c r="T40" i="89" s="1"/>
  <c r="U39" i="89" s="1"/>
  <c r="U40" i="89" s="1"/>
  <c r="V40" i="89" s="1"/>
  <c r="W40" i="89" s="1"/>
  <c r="R40" i="116"/>
  <c r="S39" i="116"/>
  <c r="R40" i="225"/>
  <c r="S39" i="225"/>
  <c r="R40" i="54"/>
  <c r="S39" i="54"/>
  <c r="R40" i="214"/>
  <c r="S39" i="214"/>
  <c r="R40" i="196"/>
  <c r="S39" i="196"/>
  <c r="R40" i="110"/>
  <c r="S39" i="110"/>
  <c r="R40" i="222"/>
  <c r="S39" i="222"/>
  <c r="R40" i="211"/>
  <c r="S39" i="211"/>
  <c r="R40" i="213"/>
  <c r="S39" i="213"/>
  <c r="R40" i="233"/>
  <c r="S39" i="233"/>
  <c r="R40" i="47"/>
  <c r="S39" i="47"/>
  <c r="R40" i="195"/>
  <c r="S39" i="195"/>
  <c r="R40" i="104"/>
  <c r="S39" i="104"/>
  <c r="R40" i="32"/>
  <c r="S39" i="32"/>
  <c r="R40" i="209"/>
  <c r="S39" i="209"/>
  <c r="R40" i="249"/>
  <c r="S39" i="249"/>
  <c r="R40" i="114"/>
  <c r="S39" i="114"/>
  <c r="R40" i="62"/>
  <c r="S39" i="62"/>
  <c r="R40" i="164"/>
  <c r="S39" i="164"/>
  <c r="R40" i="121"/>
  <c r="S39" i="121"/>
  <c r="R40" i="227"/>
  <c r="S39" i="227"/>
  <c r="R40" i="50"/>
  <c r="S39" i="50"/>
  <c r="R40" i="25"/>
  <c r="S39" i="25"/>
  <c r="R40" i="2"/>
  <c r="S39" i="2"/>
  <c r="R40" i="22"/>
  <c r="S39" i="22"/>
  <c r="R40" i="37"/>
  <c r="S39" i="37"/>
  <c r="R40" i="13"/>
  <c r="S39" i="13"/>
  <c r="R40" i="11"/>
  <c r="S39" i="11"/>
  <c r="R40" i="217"/>
  <c r="S39" i="217"/>
  <c r="R40" i="35"/>
  <c r="S39" i="35"/>
  <c r="R40" i="136"/>
  <c r="S39" i="136"/>
  <c r="R40" i="127"/>
  <c r="S39" i="127"/>
  <c r="R40" i="193"/>
  <c r="S39" i="193"/>
  <c r="R40" i="31"/>
  <c r="S39" i="31"/>
  <c r="R40" i="140"/>
  <c r="S39" i="140"/>
  <c r="V39" i="75"/>
  <c r="S40" i="75"/>
  <c r="T39" i="75" s="1"/>
  <c r="T40" i="75" s="1"/>
  <c r="U39" i="75" s="1"/>
  <c r="U40" i="75" s="1"/>
  <c r="V40" i="75" s="1"/>
  <c r="W40" i="75" s="1"/>
  <c r="R40" i="24"/>
  <c r="S39" i="24"/>
  <c r="R40" i="69"/>
  <c r="S39" i="69"/>
  <c r="R40" i="255"/>
  <c r="S39" i="255"/>
  <c r="R40" i="219"/>
  <c r="S39" i="219"/>
  <c r="R40" i="103"/>
  <c r="S39" i="103"/>
  <c r="R40" i="106"/>
  <c r="S39" i="106"/>
  <c r="R40" i="145"/>
  <c r="S39" i="145"/>
  <c r="V39" i="73"/>
  <c r="S40" i="73"/>
  <c r="T39" i="73" s="1"/>
  <c r="T40" i="73" s="1"/>
  <c r="U39" i="73" s="1"/>
  <c r="U40" i="73" s="1"/>
  <c r="V40" i="73" s="1"/>
  <c r="W40" i="73" s="1"/>
  <c r="R40" i="122"/>
  <c r="S39" i="122"/>
  <c r="R40" i="130"/>
  <c r="S39" i="130"/>
  <c r="R40" i="173"/>
  <c r="S39" i="173"/>
  <c r="R40" i="153"/>
  <c r="S39" i="153"/>
  <c r="R40" i="251"/>
  <c r="S39" i="251"/>
  <c r="R40" i="160"/>
  <c r="S39" i="160"/>
  <c r="R40" i="185"/>
  <c r="S39" i="185"/>
  <c r="R40" i="204"/>
  <c r="S39" i="204"/>
  <c r="R40" i="49"/>
  <c r="S39" i="49"/>
  <c r="R40" i="79"/>
  <c r="S39" i="79"/>
  <c r="R40" i="109"/>
  <c r="S39" i="109"/>
  <c r="R40" i="137"/>
  <c r="S39" i="137"/>
  <c r="R40" i="113"/>
  <c r="S39" i="113"/>
  <c r="R40" i="231"/>
  <c r="S39" i="231"/>
  <c r="S40" i="60"/>
  <c r="T39" i="60" s="1"/>
  <c r="T40" i="60" s="1"/>
  <c r="U39" i="60" s="1"/>
  <c r="U40" i="60" s="1"/>
  <c r="V40" i="60" s="1"/>
  <c r="W40" i="60" s="1"/>
  <c r="V39" i="60"/>
  <c r="R40" i="23"/>
  <c r="S39" i="23"/>
  <c r="R40" i="152"/>
  <c r="S39" i="152"/>
  <c r="R40" i="187"/>
  <c r="S39" i="187"/>
  <c r="R40" i="48"/>
  <c r="S39" i="48"/>
  <c r="R40" i="95"/>
  <c r="S39" i="95"/>
  <c r="R40" i="198"/>
  <c r="S39" i="198"/>
  <c r="R40" i="99"/>
  <c r="S39" i="99"/>
  <c r="R40" i="228"/>
  <c r="S39" i="228"/>
  <c r="R40" i="220"/>
  <c r="S39" i="220"/>
  <c r="R40" i="1"/>
  <c r="S39" i="1"/>
  <c r="R40" i="64"/>
  <c r="S39" i="64"/>
  <c r="R40" i="3"/>
  <c r="S39" i="3"/>
  <c r="R40" i="17"/>
  <c r="S39" i="17"/>
  <c r="R40" i="15"/>
  <c r="S39" i="15"/>
  <c r="R40" i="5"/>
  <c r="S39" i="5"/>
  <c r="R40" i="20"/>
  <c r="S39" i="20"/>
  <c r="R40" i="29"/>
  <c r="S39" i="29"/>
  <c r="R40" i="9"/>
  <c r="S39" i="9"/>
  <c r="S39" i="81" l="1"/>
  <c r="R40" i="81"/>
  <c r="S39" i="159"/>
  <c r="R40" i="159"/>
  <c r="S39" i="43"/>
  <c r="R40" i="43"/>
  <c r="S39" i="143"/>
  <c r="R40" i="143"/>
  <c r="S39" i="208"/>
  <c r="R40" i="208"/>
  <c r="R40" i="150"/>
  <c r="S39" i="150"/>
  <c r="R40" i="170"/>
  <c r="S39" i="170"/>
  <c r="R40" i="258"/>
  <c r="S39" i="258"/>
  <c r="S39" i="41"/>
  <c r="R40" i="41"/>
  <c r="S39" i="163"/>
  <c r="R40" i="163"/>
  <c r="S39" i="67"/>
  <c r="R40" i="67"/>
  <c r="R40" i="155"/>
  <c r="S39" i="155"/>
  <c r="S40" i="223"/>
  <c r="T39" i="223" s="1"/>
  <c r="T40" i="223" s="1"/>
  <c r="U39" i="223" s="1"/>
  <c r="U40" i="223" s="1"/>
  <c r="V40" i="223" s="1"/>
  <c r="W40" i="223" s="1"/>
  <c r="V39" i="223"/>
  <c r="S40" i="215"/>
  <c r="T39" i="215" s="1"/>
  <c r="T40" i="215" s="1"/>
  <c r="U39" i="215" s="1"/>
  <c r="U40" i="215" s="1"/>
  <c r="V40" i="215" s="1"/>
  <c r="W40" i="215" s="1"/>
  <c r="V39" i="215"/>
  <c r="S40" i="207"/>
  <c r="T39" i="207" s="1"/>
  <c r="T40" i="207" s="1"/>
  <c r="U39" i="207" s="1"/>
  <c r="U40" i="207" s="1"/>
  <c r="V40" i="207" s="1"/>
  <c r="W40" i="207" s="1"/>
  <c r="V39" i="207"/>
  <c r="S40" i="199"/>
  <c r="T39" i="199" s="1"/>
  <c r="T40" i="199" s="1"/>
  <c r="U39" i="199" s="1"/>
  <c r="U40" i="199" s="1"/>
  <c r="V40" i="199" s="1"/>
  <c r="W40" i="199" s="1"/>
  <c r="V39" i="199"/>
  <c r="S40" i="191"/>
  <c r="T39" i="191" s="1"/>
  <c r="T40" i="191" s="1"/>
  <c r="U39" i="191" s="1"/>
  <c r="U40" i="191" s="1"/>
  <c r="V40" i="191" s="1"/>
  <c r="W40" i="191" s="1"/>
  <c r="V39" i="191"/>
  <c r="S40" i="183"/>
  <c r="T39" i="183" s="1"/>
  <c r="T40" i="183" s="1"/>
  <c r="U39" i="183" s="1"/>
  <c r="U40" i="183" s="1"/>
  <c r="V40" i="183" s="1"/>
  <c r="W40" i="183" s="1"/>
  <c r="V39" i="183"/>
  <c r="S40" i="175"/>
  <c r="T39" i="175" s="1"/>
  <c r="T40" i="175" s="1"/>
  <c r="U39" i="175" s="1"/>
  <c r="U40" i="175" s="1"/>
  <c r="V40" i="175" s="1"/>
  <c r="W40" i="175" s="1"/>
  <c r="V39" i="175"/>
  <c r="S40" i="77"/>
  <c r="T39" i="77" s="1"/>
  <c r="T40" i="77" s="1"/>
  <c r="U39" i="77" s="1"/>
  <c r="U40" i="77" s="1"/>
  <c r="V40" i="77" s="1"/>
  <c r="W40" i="77" s="1"/>
  <c r="V39" i="77"/>
  <c r="V39" i="29"/>
  <c r="S40" i="29"/>
  <c r="T39" i="29" s="1"/>
  <c r="T40" i="29" s="1"/>
  <c r="U39" i="29" s="1"/>
  <c r="U40" i="29" s="1"/>
  <c r="V40" i="29" s="1"/>
  <c r="W40" i="29" s="1"/>
  <c r="V39" i="17"/>
  <c r="S40" i="17"/>
  <c r="T39" i="17" s="1"/>
  <c r="T40" i="17" s="1"/>
  <c r="U39" i="17" s="1"/>
  <c r="U40" i="17" s="1"/>
  <c r="V40" i="17" s="1"/>
  <c r="W40" i="17" s="1"/>
  <c r="S40" i="220"/>
  <c r="T39" i="220" s="1"/>
  <c r="T40" i="220" s="1"/>
  <c r="U39" i="220" s="1"/>
  <c r="U40" i="220" s="1"/>
  <c r="V40" i="220" s="1"/>
  <c r="W40" i="220" s="1"/>
  <c r="V39" i="220"/>
  <c r="V39" i="95"/>
  <c r="S40" i="95"/>
  <c r="T39" i="95" s="1"/>
  <c r="T40" i="95" s="1"/>
  <c r="U39" i="95" s="1"/>
  <c r="U40" i="95" s="1"/>
  <c r="V40" i="95" s="1"/>
  <c r="W40" i="95" s="1"/>
  <c r="V39" i="23"/>
  <c r="S40" i="23"/>
  <c r="T39" i="23" s="1"/>
  <c r="T40" i="23" s="1"/>
  <c r="U39" i="23" s="1"/>
  <c r="U40" i="23" s="1"/>
  <c r="V40" i="23" s="1"/>
  <c r="W40" i="23" s="1"/>
  <c r="S40" i="137"/>
  <c r="T39" i="137" s="1"/>
  <c r="T40" i="137" s="1"/>
  <c r="U39" i="137" s="1"/>
  <c r="U40" i="137" s="1"/>
  <c r="V40" i="137" s="1"/>
  <c r="W40" i="137" s="1"/>
  <c r="V39" i="137"/>
  <c r="S40" i="204"/>
  <c r="T39" i="204" s="1"/>
  <c r="T40" i="204" s="1"/>
  <c r="U39" i="204" s="1"/>
  <c r="U40" i="204" s="1"/>
  <c r="V40" i="204" s="1"/>
  <c r="W40" i="204" s="1"/>
  <c r="V39" i="204"/>
  <c r="S40" i="153"/>
  <c r="T39" i="153" s="1"/>
  <c r="T40" i="153" s="1"/>
  <c r="U39" i="153" s="1"/>
  <c r="U40" i="153" s="1"/>
  <c r="V40" i="153" s="1"/>
  <c r="W40" i="153" s="1"/>
  <c r="V39" i="153"/>
  <c r="S40" i="219"/>
  <c r="T39" i="219" s="1"/>
  <c r="T40" i="219" s="1"/>
  <c r="U39" i="219" s="1"/>
  <c r="U40" i="219" s="1"/>
  <c r="V40" i="219" s="1"/>
  <c r="W40" i="219" s="1"/>
  <c r="V39" i="219"/>
  <c r="S40" i="127"/>
  <c r="T39" i="127" s="1"/>
  <c r="T40" i="127" s="1"/>
  <c r="U39" i="127" s="1"/>
  <c r="U40" i="127" s="1"/>
  <c r="V40" i="127" s="1"/>
  <c r="W40" i="127" s="1"/>
  <c r="V39" i="127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21"/>
  <c r="S40" i="121"/>
  <c r="T39" i="121" s="1"/>
  <c r="T40" i="121" s="1"/>
  <c r="U39" i="121" s="1"/>
  <c r="U40" i="121" s="1"/>
  <c r="V40" i="121" s="1"/>
  <c r="W40" i="121" s="1"/>
  <c r="S40" i="249"/>
  <c r="T39" i="249" s="1"/>
  <c r="T40" i="249" s="1"/>
  <c r="U39" i="249" s="1"/>
  <c r="U40" i="249" s="1"/>
  <c r="V40" i="249" s="1"/>
  <c r="W40" i="249" s="1"/>
  <c r="V39" i="249"/>
  <c r="S40" i="195"/>
  <c r="T39" i="195" s="1"/>
  <c r="T40" i="195" s="1"/>
  <c r="U39" i="195" s="1"/>
  <c r="U40" i="195" s="1"/>
  <c r="V40" i="195" s="1"/>
  <c r="W40" i="195" s="1"/>
  <c r="V39" i="195"/>
  <c r="S40" i="211"/>
  <c r="T39" i="211" s="1"/>
  <c r="T40" i="211" s="1"/>
  <c r="U39" i="211" s="1"/>
  <c r="U40" i="211" s="1"/>
  <c r="V40" i="211" s="1"/>
  <c r="W40" i="211" s="1"/>
  <c r="V39" i="211"/>
  <c r="S40" i="214"/>
  <c r="T39" i="214" s="1"/>
  <c r="T40" i="214" s="1"/>
  <c r="U39" i="214" s="1"/>
  <c r="U40" i="214" s="1"/>
  <c r="V40" i="214" s="1"/>
  <c r="W40" i="214" s="1"/>
  <c r="V39" i="214"/>
  <c r="S40" i="124"/>
  <c r="T39" i="124" s="1"/>
  <c r="T40" i="124" s="1"/>
  <c r="U39" i="124" s="1"/>
  <c r="U40" i="124" s="1"/>
  <c r="V40" i="124" s="1"/>
  <c r="W40" i="124" s="1"/>
  <c r="V39" i="124"/>
  <c r="S40" i="239"/>
  <c r="T39" i="239" s="1"/>
  <c r="T40" i="239" s="1"/>
  <c r="U39" i="239" s="1"/>
  <c r="U40" i="239" s="1"/>
  <c r="V40" i="239" s="1"/>
  <c r="W40" i="239" s="1"/>
  <c r="V39" i="239"/>
  <c r="S40" i="92"/>
  <c r="T39" i="92" s="1"/>
  <c r="T40" i="92" s="1"/>
  <c r="U39" i="92" s="1"/>
  <c r="U40" i="92" s="1"/>
  <c r="V40" i="92" s="1"/>
  <c r="W40" i="92" s="1"/>
  <c r="V39" i="92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S40" i="85"/>
  <c r="T39" i="85" s="1"/>
  <c r="T40" i="85" s="1"/>
  <c r="U39" i="85" s="1"/>
  <c r="U40" i="85" s="1"/>
  <c r="V40" i="85" s="1"/>
  <c r="W40" i="85" s="1"/>
  <c r="V39" i="85"/>
  <c r="V39" i="57"/>
  <c r="S40" i="57"/>
  <c r="T39" i="57" s="1"/>
  <c r="T40" i="57" s="1"/>
  <c r="U39" i="57" s="1"/>
  <c r="U40" i="57" s="1"/>
  <c r="V40" i="57" s="1"/>
  <c r="W40" i="57" s="1"/>
  <c r="S40" i="156"/>
  <c r="T39" i="156" s="1"/>
  <c r="T40" i="156" s="1"/>
  <c r="U39" i="156" s="1"/>
  <c r="U40" i="156" s="1"/>
  <c r="V40" i="156" s="1"/>
  <c r="W40" i="156" s="1"/>
  <c r="V39" i="156"/>
  <c r="S40" i="93"/>
  <c r="T39" i="93" s="1"/>
  <c r="T40" i="93" s="1"/>
  <c r="U39" i="93" s="1"/>
  <c r="U40" i="93" s="1"/>
  <c r="V40" i="93" s="1"/>
  <c r="W40" i="93" s="1"/>
  <c r="V39" i="93"/>
  <c r="S40" i="101"/>
  <c r="T39" i="101" s="1"/>
  <c r="T40" i="101" s="1"/>
  <c r="U39" i="101" s="1"/>
  <c r="U40" i="101" s="1"/>
  <c r="V40" i="101" s="1"/>
  <c r="W40" i="101" s="1"/>
  <c r="V39" i="101"/>
  <c r="S40" i="241"/>
  <c r="T39" i="241" s="1"/>
  <c r="T40" i="241" s="1"/>
  <c r="U39" i="241" s="1"/>
  <c r="U40" i="241" s="1"/>
  <c r="V40" i="241" s="1"/>
  <c r="W40" i="241" s="1"/>
  <c r="V39" i="241"/>
  <c r="V39" i="107"/>
  <c r="S40" i="107"/>
  <c r="T39" i="107" s="1"/>
  <c r="T40" i="107" s="1"/>
  <c r="U39" i="107" s="1"/>
  <c r="U40" i="107" s="1"/>
  <c r="V40" i="107" s="1"/>
  <c r="W40" i="107" s="1"/>
  <c r="S40" i="246"/>
  <c r="T39" i="246" s="1"/>
  <c r="T40" i="246" s="1"/>
  <c r="U39" i="246" s="1"/>
  <c r="U40" i="246" s="1"/>
  <c r="V40" i="246" s="1"/>
  <c r="W40" i="246" s="1"/>
  <c r="V39" i="246"/>
  <c r="V39" i="120"/>
  <c r="S40" i="120"/>
  <c r="T39" i="120" s="1"/>
  <c r="T40" i="120" s="1"/>
  <c r="U39" i="120" s="1"/>
  <c r="U40" i="120" s="1"/>
  <c r="V40" i="120" s="1"/>
  <c r="W40" i="120" s="1"/>
  <c r="S40" i="221"/>
  <c r="T39" i="221" s="1"/>
  <c r="T40" i="221" s="1"/>
  <c r="U39" i="221" s="1"/>
  <c r="U40" i="221" s="1"/>
  <c r="V40" i="221" s="1"/>
  <c r="W40" i="221" s="1"/>
  <c r="V39" i="221"/>
  <c r="V39" i="38"/>
  <c r="S40" i="38"/>
  <c r="T39" i="38" s="1"/>
  <c r="T40" i="38" s="1"/>
  <c r="U39" i="38" s="1"/>
  <c r="U40" i="38" s="1"/>
  <c r="V40" i="38" s="1"/>
  <c r="W40" i="38" s="1"/>
  <c r="V39" i="4"/>
  <c r="S40" i="4"/>
  <c r="T39" i="4" s="1"/>
  <c r="T40" i="4" s="1"/>
  <c r="U39" i="4" s="1"/>
  <c r="U40" i="4" s="1"/>
  <c r="V40" i="4" s="1"/>
  <c r="W40" i="4" s="1"/>
  <c r="S40" i="257"/>
  <c r="T39" i="257" s="1"/>
  <c r="T40" i="257" s="1"/>
  <c r="U39" i="257" s="1"/>
  <c r="U40" i="257" s="1"/>
  <c r="V40" i="257" s="1"/>
  <c r="W40" i="257" s="1"/>
  <c r="V39" i="257"/>
  <c r="S40" i="201"/>
  <c r="T39" i="201" s="1"/>
  <c r="T40" i="201" s="1"/>
  <c r="U39" i="201" s="1"/>
  <c r="U40" i="201" s="1"/>
  <c r="V40" i="201" s="1"/>
  <c r="W40" i="201" s="1"/>
  <c r="V39" i="201"/>
  <c r="S40" i="165"/>
  <c r="T39" i="165" s="1"/>
  <c r="T40" i="165" s="1"/>
  <c r="U39" i="165" s="1"/>
  <c r="U40" i="165" s="1"/>
  <c r="V40" i="165" s="1"/>
  <c r="W40" i="165" s="1"/>
  <c r="V39" i="165"/>
  <c r="V39" i="91"/>
  <c r="S40" i="91"/>
  <c r="T39" i="91" s="1"/>
  <c r="T40" i="91" s="1"/>
  <c r="U39" i="91" s="1"/>
  <c r="U40" i="91" s="1"/>
  <c r="V40" i="91" s="1"/>
  <c r="W40" i="91" s="1"/>
  <c r="S40" i="229"/>
  <c r="T39" i="229" s="1"/>
  <c r="T40" i="229" s="1"/>
  <c r="U39" i="229" s="1"/>
  <c r="U40" i="229" s="1"/>
  <c r="V40" i="229" s="1"/>
  <c r="W40" i="229" s="1"/>
  <c r="V39" i="229"/>
  <c r="S40" i="157"/>
  <c r="T39" i="157" s="1"/>
  <c r="T40" i="157" s="1"/>
  <c r="U39" i="157" s="1"/>
  <c r="U40" i="157" s="1"/>
  <c r="V40" i="157" s="1"/>
  <c r="W40" i="157" s="1"/>
  <c r="V39" i="157"/>
  <c r="S40" i="125"/>
  <c r="T39" i="125" s="1"/>
  <c r="T40" i="125" s="1"/>
  <c r="U39" i="125" s="1"/>
  <c r="U40" i="125" s="1"/>
  <c r="V40" i="125" s="1"/>
  <c r="W40" i="125" s="1"/>
  <c r="V39" i="125"/>
  <c r="S40" i="132"/>
  <c r="T39" i="132" s="1"/>
  <c r="T40" i="132" s="1"/>
  <c r="U39" i="132" s="1"/>
  <c r="U40" i="132" s="1"/>
  <c r="V40" i="132" s="1"/>
  <c r="W40" i="132" s="1"/>
  <c r="V39" i="132"/>
  <c r="S40" i="168"/>
  <c r="T39" i="168" s="1"/>
  <c r="T40" i="168" s="1"/>
  <c r="U39" i="168" s="1"/>
  <c r="U40" i="168" s="1"/>
  <c r="V40" i="168" s="1"/>
  <c r="W40" i="168" s="1"/>
  <c r="V39" i="168"/>
  <c r="S40" i="109"/>
  <c r="T39" i="109" s="1"/>
  <c r="T40" i="109" s="1"/>
  <c r="U39" i="109" s="1"/>
  <c r="U40" i="109" s="1"/>
  <c r="V40" i="109" s="1"/>
  <c r="W40" i="109" s="1"/>
  <c r="V39" i="109"/>
  <c r="V39" i="13"/>
  <c r="S40" i="13"/>
  <c r="T39" i="13" s="1"/>
  <c r="T40" i="13" s="1"/>
  <c r="U39" i="13" s="1"/>
  <c r="U40" i="13" s="1"/>
  <c r="V40" i="13" s="1"/>
  <c r="W40" i="13" s="1"/>
  <c r="V39" i="112"/>
  <c r="S40" i="112"/>
  <c r="T39" i="112" s="1"/>
  <c r="T40" i="112" s="1"/>
  <c r="U39" i="112" s="1"/>
  <c r="U40" i="112" s="1"/>
  <c r="V40" i="112" s="1"/>
  <c r="W40" i="112" s="1"/>
  <c r="S40" i="136"/>
  <c r="T39" i="136" s="1"/>
  <c r="T40" i="136" s="1"/>
  <c r="U39" i="136" s="1"/>
  <c r="U40" i="136" s="1"/>
  <c r="V40" i="136" s="1"/>
  <c r="W40" i="136" s="1"/>
  <c r="V39" i="136"/>
  <c r="S40" i="133"/>
  <c r="T39" i="133" s="1"/>
  <c r="T40" i="133" s="1"/>
  <c r="U39" i="133" s="1"/>
  <c r="U40" i="133" s="1"/>
  <c r="V40" i="133" s="1"/>
  <c r="W40" i="133" s="1"/>
  <c r="V39" i="133"/>
  <c r="S40" i="182"/>
  <c r="T39" i="182" s="1"/>
  <c r="T40" i="182" s="1"/>
  <c r="U39" i="182" s="1"/>
  <c r="U40" i="182" s="1"/>
  <c r="V40" i="182" s="1"/>
  <c r="W40" i="182" s="1"/>
  <c r="V39" i="182"/>
  <c r="V39" i="30"/>
  <c r="S40" i="30"/>
  <c r="T39" i="30" s="1"/>
  <c r="T40" i="30" s="1"/>
  <c r="U39" i="30" s="1"/>
  <c r="U40" i="30" s="1"/>
  <c r="V40" i="30" s="1"/>
  <c r="W40" i="30" s="1"/>
  <c r="S40" i="45"/>
  <c r="T39" i="45" s="1"/>
  <c r="T40" i="45" s="1"/>
  <c r="U39" i="45" s="1"/>
  <c r="U40" i="45" s="1"/>
  <c r="V40" i="45" s="1"/>
  <c r="W40" i="45" s="1"/>
  <c r="V39" i="45"/>
  <c r="V39" i="111"/>
  <c r="S40" i="111"/>
  <c r="T39" i="111" s="1"/>
  <c r="T40" i="111" s="1"/>
  <c r="U39" i="111" s="1"/>
  <c r="U40" i="111" s="1"/>
  <c r="V40" i="111" s="1"/>
  <c r="W40" i="111" s="1"/>
  <c r="S40" i="66"/>
  <c r="T39" i="66" s="1"/>
  <c r="T40" i="66" s="1"/>
  <c r="U39" i="66" s="1"/>
  <c r="U40" i="66" s="1"/>
  <c r="V40" i="66" s="1"/>
  <c r="W40" i="66" s="1"/>
  <c r="V39" i="66"/>
  <c r="V39" i="48"/>
  <c r="S40" i="48"/>
  <c r="T39" i="48" s="1"/>
  <c r="T40" i="48" s="1"/>
  <c r="U39" i="48" s="1"/>
  <c r="U40" i="48" s="1"/>
  <c r="V40" i="48" s="1"/>
  <c r="W40" i="48" s="1"/>
  <c r="V39" i="25"/>
  <c r="S40" i="25"/>
  <c r="T39" i="25" s="1"/>
  <c r="T40" i="25" s="1"/>
  <c r="U39" i="25" s="1"/>
  <c r="U40" i="25" s="1"/>
  <c r="V40" i="25" s="1"/>
  <c r="W40" i="25" s="1"/>
  <c r="V39" i="63"/>
  <c r="S40" i="63"/>
  <c r="T39" i="63" s="1"/>
  <c r="T40" i="63" s="1"/>
  <c r="U39" i="63" s="1"/>
  <c r="U40" i="63" s="1"/>
  <c r="V40" i="63" s="1"/>
  <c r="W40" i="63" s="1"/>
  <c r="V39" i="20"/>
  <c r="S40" i="20"/>
  <c r="T39" i="20" s="1"/>
  <c r="T40" i="20" s="1"/>
  <c r="U39" i="20" s="1"/>
  <c r="U40" i="20" s="1"/>
  <c r="V40" i="20" s="1"/>
  <c r="W40" i="20" s="1"/>
  <c r="S40" i="173"/>
  <c r="T39" i="173" s="1"/>
  <c r="T40" i="173" s="1"/>
  <c r="U39" i="173" s="1"/>
  <c r="U40" i="173" s="1"/>
  <c r="V40" i="173" s="1"/>
  <c r="W40" i="173" s="1"/>
  <c r="V39" i="173"/>
  <c r="S40" i="164"/>
  <c r="T39" i="164" s="1"/>
  <c r="T40" i="164" s="1"/>
  <c r="U39" i="164" s="1"/>
  <c r="U40" i="164" s="1"/>
  <c r="V40" i="164" s="1"/>
  <c r="W40" i="164" s="1"/>
  <c r="V39" i="164"/>
  <c r="S40" i="222"/>
  <c r="T39" i="222" s="1"/>
  <c r="T40" i="222" s="1"/>
  <c r="U39" i="222" s="1"/>
  <c r="U40" i="222" s="1"/>
  <c r="V40" i="222" s="1"/>
  <c r="W40" i="222" s="1"/>
  <c r="V39" i="222"/>
  <c r="S40" i="238"/>
  <c r="T39" i="238" s="1"/>
  <c r="T40" i="238" s="1"/>
  <c r="U39" i="238" s="1"/>
  <c r="U40" i="238" s="1"/>
  <c r="V40" i="238" s="1"/>
  <c r="W40" i="238" s="1"/>
  <c r="V39" i="238"/>
  <c r="V39" i="10"/>
  <c r="S40" i="10"/>
  <c r="T39" i="10" s="1"/>
  <c r="T40" i="10" s="1"/>
  <c r="U39" i="10" s="1"/>
  <c r="U40" i="10" s="1"/>
  <c r="V40" i="10" s="1"/>
  <c r="W40" i="10" s="1"/>
  <c r="S40" i="253"/>
  <c r="T39" i="253" s="1"/>
  <c r="T40" i="253" s="1"/>
  <c r="U39" i="253" s="1"/>
  <c r="U40" i="253" s="1"/>
  <c r="V40" i="253" s="1"/>
  <c r="W40" i="253" s="1"/>
  <c r="V39" i="253"/>
  <c r="S40" i="138"/>
  <c r="T39" i="138" s="1"/>
  <c r="T40" i="138" s="1"/>
  <c r="U39" i="138" s="1"/>
  <c r="U40" i="138" s="1"/>
  <c r="V40" i="138" s="1"/>
  <c r="W40" i="138" s="1"/>
  <c r="V39" i="138"/>
  <c r="V39" i="105"/>
  <c r="S40" i="105"/>
  <c r="T39" i="105" s="1"/>
  <c r="T40" i="105" s="1"/>
  <c r="U39" i="105" s="1"/>
  <c r="U40" i="105" s="1"/>
  <c r="V40" i="105" s="1"/>
  <c r="W40" i="105" s="1"/>
  <c r="V39" i="115"/>
  <c r="S40" i="115"/>
  <c r="T39" i="115" s="1"/>
  <c r="T40" i="115" s="1"/>
  <c r="U39" i="115" s="1"/>
  <c r="U40" i="115" s="1"/>
  <c r="V40" i="115" s="1"/>
  <c r="W40" i="115" s="1"/>
  <c r="V39" i="72"/>
  <c r="S40" i="72"/>
  <c r="T39" i="72" s="1"/>
  <c r="T40" i="72" s="1"/>
  <c r="U39" i="72" s="1"/>
  <c r="U40" i="72" s="1"/>
  <c r="V40" i="72" s="1"/>
  <c r="W40" i="72" s="1"/>
  <c r="S40" i="130"/>
  <c r="T39" i="130" s="1"/>
  <c r="T40" i="130" s="1"/>
  <c r="U39" i="130" s="1"/>
  <c r="U40" i="130" s="1"/>
  <c r="V40" i="130" s="1"/>
  <c r="W40" i="130" s="1"/>
  <c r="V39" i="130"/>
  <c r="S40" i="62"/>
  <c r="T39" i="62" s="1"/>
  <c r="T40" i="62" s="1"/>
  <c r="U39" i="62" s="1"/>
  <c r="U40" i="62" s="1"/>
  <c r="V40" i="62" s="1"/>
  <c r="W40" i="62" s="1"/>
  <c r="V39" i="62"/>
  <c r="S40" i="237"/>
  <c r="T39" i="237" s="1"/>
  <c r="T40" i="237" s="1"/>
  <c r="U39" i="237" s="1"/>
  <c r="U40" i="237" s="1"/>
  <c r="V40" i="237" s="1"/>
  <c r="W40" i="237" s="1"/>
  <c r="V39" i="237"/>
  <c r="V39" i="40"/>
  <c r="S40" i="40"/>
  <c r="T39" i="40" s="1"/>
  <c r="T40" i="40" s="1"/>
  <c r="U39" i="40" s="1"/>
  <c r="U40" i="40" s="1"/>
  <c r="V40" i="40" s="1"/>
  <c r="W40" i="40" s="1"/>
  <c r="V39" i="42"/>
  <c r="S40" i="42"/>
  <c r="T39" i="42" s="1"/>
  <c r="T40" i="42" s="1"/>
  <c r="U39" i="42" s="1"/>
  <c r="U40" i="42" s="1"/>
  <c r="V40" i="42" s="1"/>
  <c r="W40" i="42" s="1"/>
  <c r="S40" i="252"/>
  <c r="T39" i="252" s="1"/>
  <c r="T40" i="252" s="1"/>
  <c r="U39" i="252" s="1"/>
  <c r="U40" i="252" s="1"/>
  <c r="V40" i="252" s="1"/>
  <c r="W40" i="252" s="1"/>
  <c r="V39" i="252"/>
  <c r="S40" i="78"/>
  <c r="T39" i="78" s="1"/>
  <c r="T40" i="78" s="1"/>
  <c r="U39" i="78" s="1"/>
  <c r="U40" i="78" s="1"/>
  <c r="V40" i="78" s="1"/>
  <c r="W40" i="78" s="1"/>
  <c r="V39" i="78"/>
  <c r="S40" i="172"/>
  <c r="T39" i="172" s="1"/>
  <c r="T40" i="172" s="1"/>
  <c r="U39" i="172" s="1"/>
  <c r="U40" i="172" s="1"/>
  <c r="V40" i="172" s="1"/>
  <c r="W40" i="172" s="1"/>
  <c r="V39" i="172"/>
  <c r="S40" i="181"/>
  <c r="T39" i="181" s="1"/>
  <c r="T40" i="181" s="1"/>
  <c r="U39" i="181" s="1"/>
  <c r="U40" i="181" s="1"/>
  <c r="V40" i="181" s="1"/>
  <c r="W40" i="181" s="1"/>
  <c r="V39" i="181"/>
  <c r="S40" i="128"/>
  <c r="T39" i="128" s="1"/>
  <c r="T40" i="128" s="1"/>
  <c r="U39" i="128" s="1"/>
  <c r="U40" i="128" s="1"/>
  <c r="V40" i="128" s="1"/>
  <c r="W40" i="128" s="1"/>
  <c r="V39" i="128"/>
  <c r="S40" i="197"/>
  <c r="T39" i="197" s="1"/>
  <c r="T40" i="197" s="1"/>
  <c r="U39" i="197" s="1"/>
  <c r="U40" i="197" s="1"/>
  <c r="V40" i="197" s="1"/>
  <c r="W40" i="197" s="1"/>
  <c r="V39" i="197"/>
  <c r="V39" i="123"/>
  <c r="S40" i="123"/>
  <c r="T39" i="123" s="1"/>
  <c r="T40" i="123" s="1"/>
  <c r="U39" i="123" s="1"/>
  <c r="U40" i="123" s="1"/>
  <c r="V40" i="123" s="1"/>
  <c r="W40" i="123" s="1"/>
  <c r="S40" i="58"/>
  <c r="T39" i="58" s="1"/>
  <c r="T40" i="58" s="1"/>
  <c r="U39" i="58" s="1"/>
  <c r="U40" i="58" s="1"/>
  <c r="V40" i="58" s="1"/>
  <c r="W40" i="58" s="1"/>
  <c r="V39" i="58"/>
  <c r="V39" i="96"/>
  <c r="S40" i="96"/>
  <c r="T39" i="96" s="1"/>
  <c r="T40" i="96" s="1"/>
  <c r="U39" i="96" s="1"/>
  <c r="U40" i="96" s="1"/>
  <c r="V40" i="96" s="1"/>
  <c r="W40" i="96" s="1"/>
  <c r="S40" i="53"/>
  <c r="T39" i="53" s="1"/>
  <c r="T40" i="53" s="1"/>
  <c r="U39" i="53" s="1"/>
  <c r="U40" i="53" s="1"/>
  <c r="V40" i="53" s="1"/>
  <c r="W40" i="53" s="1"/>
  <c r="V39" i="53"/>
  <c r="S40" i="230"/>
  <c r="T39" i="230" s="1"/>
  <c r="T40" i="230" s="1"/>
  <c r="U39" i="230" s="1"/>
  <c r="U40" i="230" s="1"/>
  <c r="V40" i="230" s="1"/>
  <c r="W40" i="230" s="1"/>
  <c r="V39" i="230"/>
  <c r="S40" i="235"/>
  <c r="T39" i="235" s="1"/>
  <c r="T40" i="235" s="1"/>
  <c r="U39" i="235" s="1"/>
  <c r="U40" i="235" s="1"/>
  <c r="V40" i="235" s="1"/>
  <c r="W40" i="235" s="1"/>
  <c r="V39" i="235"/>
  <c r="V39" i="21"/>
  <c r="S40" i="21"/>
  <c r="T39" i="21" s="1"/>
  <c r="T40" i="21" s="1"/>
  <c r="U39" i="21" s="1"/>
  <c r="U40" i="21" s="1"/>
  <c r="V40" i="21" s="1"/>
  <c r="W40" i="21" s="1"/>
  <c r="V39" i="27"/>
  <c r="S40" i="27"/>
  <c r="T39" i="27" s="1"/>
  <c r="T40" i="27" s="1"/>
  <c r="U39" i="27" s="1"/>
  <c r="U40" i="27" s="1"/>
  <c r="V40" i="27" s="1"/>
  <c r="W40" i="27" s="1"/>
  <c r="S40" i="247"/>
  <c r="T39" i="247" s="1"/>
  <c r="T40" i="247" s="1"/>
  <c r="U39" i="247" s="1"/>
  <c r="U40" i="247" s="1"/>
  <c r="V40" i="247" s="1"/>
  <c r="W40" i="247" s="1"/>
  <c r="V39" i="247"/>
  <c r="V39" i="39"/>
  <c r="S40" i="39"/>
  <c r="T39" i="39" s="1"/>
  <c r="T40" i="39" s="1"/>
  <c r="U39" i="39" s="1"/>
  <c r="U40" i="39" s="1"/>
  <c r="V40" i="39" s="1"/>
  <c r="W40" i="39" s="1"/>
  <c r="V39" i="80"/>
  <c r="S40" i="80"/>
  <c r="T39" i="80" s="1"/>
  <c r="T40" i="80" s="1"/>
  <c r="U39" i="80" s="1"/>
  <c r="U40" i="80" s="1"/>
  <c r="V40" i="80" s="1"/>
  <c r="W40" i="80" s="1"/>
  <c r="V39" i="36"/>
  <c r="S40" i="36"/>
  <c r="T39" i="36" s="1"/>
  <c r="T40" i="36" s="1"/>
  <c r="U39" i="36" s="1"/>
  <c r="U40" i="36" s="1"/>
  <c r="V40" i="36" s="1"/>
  <c r="W40" i="36" s="1"/>
  <c r="S40" i="245"/>
  <c r="T39" i="245" s="1"/>
  <c r="T40" i="245" s="1"/>
  <c r="U39" i="245" s="1"/>
  <c r="U40" i="245" s="1"/>
  <c r="V40" i="245" s="1"/>
  <c r="W40" i="245" s="1"/>
  <c r="V39" i="245"/>
  <c r="S40" i="52"/>
  <c r="T39" i="52" s="1"/>
  <c r="T40" i="52" s="1"/>
  <c r="U39" i="52" s="1"/>
  <c r="U40" i="52" s="1"/>
  <c r="V40" i="52" s="1"/>
  <c r="W40" i="52" s="1"/>
  <c r="V39" i="52"/>
  <c r="S40" i="188"/>
  <c r="T39" i="188" s="1"/>
  <c r="T40" i="188" s="1"/>
  <c r="U39" i="188" s="1"/>
  <c r="U40" i="188" s="1"/>
  <c r="V40" i="188" s="1"/>
  <c r="W40" i="188" s="1"/>
  <c r="V39" i="188"/>
  <c r="S40" i="228"/>
  <c r="T39" i="228" s="1"/>
  <c r="T40" i="228" s="1"/>
  <c r="U39" i="228" s="1"/>
  <c r="U40" i="228" s="1"/>
  <c r="V40" i="228" s="1"/>
  <c r="W40" i="228" s="1"/>
  <c r="V39" i="228"/>
  <c r="S40" i="185"/>
  <c r="T39" i="185" s="1"/>
  <c r="T40" i="185" s="1"/>
  <c r="U39" i="185" s="1"/>
  <c r="U40" i="185" s="1"/>
  <c r="V40" i="185" s="1"/>
  <c r="W40" i="185" s="1"/>
  <c r="V39" i="185"/>
  <c r="S40" i="145"/>
  <c r="T39" i="145" s="1"/>
  <c r="T40" i="145" s="1"/>
  <c r="U39" i="145" s="1"/>
  <c r="U40" i="145" s="1"/>
  <c r="V40" i="145" s="1"/>
  <c r="W40" i="145" s="1"/>
  <c r="V39" i="145"/>
  <c r="S40" i="209"/>
  <c r="T39" i="209" s="1"/>
  <c r="T40" i="209" s="1"/>
  <c r="U39" i="209" s="1"/>
  <c r="U40" i="209" s="1"/>
  <c r="V40" i="209" s="1"/>
  <c r="W40" i="209" s="1"/>
  <c r="V39" i="209"/>
  <c r="S40" i="54"/>
  <c r="T39" i="54" s="1"/>
  <c r="T40" i="54" s="1"/>
  <c r="U39" i="54" s="1"/>
  <c r="U40" i="54" s="1"/>
  <c r="V40" i="54" s="1"/>
  <c r="W40" i="54" s="1"/>
  <c r="V39" i="54"/>
  <c r="V39" i="26"/>
  <c r="S40" i="26"/>
  <c r="T39" i="26" s="1"/>
  <c r="T40" i="26" s="1"/>
  <c r="U39" i="26" s="1"/>
  <c r="U40" i="26" s="1"/>
  <c r="V40" i="26" s="1"/>
  <c r="W40" i="26" s="1"/>
  <c r="S40" i="46"/>
  <c r="T39" i="46" s="1"/>
  <c r="T40" i="46" s="1"/>
  <c r="U39" i="46" s="1"/>
  <c r="U40" i="46" s="1"/>
  <c r="V40" i="46" s="1"/>
  <c r="W40" i="46" s="1"/>
  <c r="V39" i="46"/>
  <c r="V39" i="19"/>
  <c r="S40" i="19"/>
  <c r="T39" i="19" s="1"/>
  <c r="T40" i="19" s="1"/>
  <c r="U39" i="19" s="1"/>
  <c r="U40" i="19" s="1"/>
  <c r="V40" i="19" s="1"/>
  <c r="W40" i="19" s="1"/>
  <c r="V39" i="44"/>
  <c r="S40" i="44"/>
  <c r="T39" i="44" s="1"/>
  <c r="T40" i="44" s="1"/>
  <c r="U39" i="44" s="1"/>
  <c r="U40" i="44" s="1"/>
  <c r="V40" i="44" s="1"/>
  <c r="W40" i="44" s="1"/>
  <c r="S40" i="161"/>
  <c r="T39" i="161" s="1"/>
  <c r="T40" i="161" s="1"/>
  <c r="U39" i="161" s="1"/>
  <c r="U40" i="161" s="1"/>
  <c r="V40" i="161" s="1"/>
  <c r="W40" i="161" s="1"/>
  <c r="V39" i="161"/>
  <c r="S40" i="141"/>
  <c r="T39" i="141" s="1"/>
  <c r="T40" i="141" s="1"/>
  <c r="U39" i="141" s="1"/>
  <c r="U40" i="141" s="1"/>
  <c r="V40" i="141" s="1"/>
  <c r="W40" i="141" s="1"/>
  <c r="V39" i="141"/>
  <c r="V39" i="102"/>
  <c r="S40" i="102"/>
  <c r="T39" i="102" s="1"/>
  <c r="T40" i="102" s="1"/>
  <c r="U39" i="102" s="1"/>
  <c r="U40" i="102" s="1"/>
  <c r="V40" i="102" s="1"/>
  <c r="W40" i="102" s="1"/>
  <c r="S40" i="190"/>
  <c r="T39" i="190" s="1"/>
  <c r="T40" i="190" s="1"/>
  <c r="U39" i="190" s="1"/>
  <c r="U40" i="190" s="1"/>
  <c r="V40" i="190" s="1"/>
  <c r="W40" i="190" s="1"/>
  <c r="V39" i="190"/>
  <c r="V39" i="5"/>
  <c r="S40" i="5"/>
  <c r="T39" i="5" s="1"/>
  <c r="T40" i="5" s="1"/>
  <c r="U39" i="5" s="1"/>
  <c r="U40" i="5" s="1"/>
  <c r="V40" i="5" s="1"/>
  <c r="W40" i="5" s="1"/>
  <c r="V39" i="64"/>
  <c r="S40" i="64"/>
  <c r="T39" i="64" s="1"/>
  <c r="T40" i="64" s="1"/>
  <c r="U39" i="64" s="1"/>
  <c r="U40" i="64" s="1"/>
  <c r="V40" i="64" s="1"/>
  <c r="W40" i="64" s="1"/>
  <c r="V39" i="99"/>
  <c r="S40" i="99"/>
  <c r="T39" i="99" s="1"/>
  <c r="T40" i="99" s="1"/>
  <c r="U39" i="99" s="1"/>
  <c r="U40" i="99" s="1"/>
  <c r="V40" i="99" s="1"/>
  <c r="W40" i="99" s="1"/>
  <c r="S40" i="187"/>
  <c r="T39" i="187" s="1"/>
  <c r="T40" i="187" s="1"/>
  <c r="U39" i="187" s="1"/>
  <c r="U40" i="187" s="1"/>
  <c r="V40" i="187" s="1"/>
  <c r="W40" i="187" s="1"/>
  <c r="V39" i="187"/>
  <c r="S40" i="231"/>
  <c r="T39" i="231" s="1"/>
  <c r="T40" i="231" s="1"/>
  <c r="U39" i="231" s="1"/>
  <c r="U40" i="231" s="1"/>
  <c r="V40" i="231" s="1"/>
  <c r="W40" i="231" s="1"/>
  <c r="V39" i="231"/>
  <c r="V39" i="79"/>
  <c r="S40" i="79"/>
  <c r="T39" i="79" s="1"/>
  <c r="T40" i="79" s="1"/>
  <c r="U39" i="79" s="1"/>
  <c r="U40" i="79" s="1"/>
  <c r="V40" i="79" s="1"/>
  <c r="W40" i="79" s="1"/>
  <c r="S40" i="160"/>
  <c r="T39" i="160" s="1"/>
  <c r="T40" i="160" s="1"/>
  <c r="U39" i="160" s="1"/>
  <c r="U40" i="160" s="1"/>
  <c r="V40" i="160" s="1"/>
  <c r="W40" i="160" s="1"/>
  <c r="V39" i="160"/>
  <c r="S40" i="106"/>
  <c r="T39" i="106" s="1"/>
  <c r="T40" i="106" s="1"/>
  <c r="U39" i="106" s="1"/>
  <c r="U40" i="106" s="1"/>
  <c r="V40" i="106" s="1"/>
  <c r="W40" i="106" s="1"/>
  <c r="V39" i="106"/>
  <c r="S40" i="69"/>
  <c r="T39" i="69" s="1"/>
  <c r="T40" i="69" s="1"/>
  <c r="U39" i="69" s="1"/>
  <c r="U40" i="69" s="1"/>
  <c r="V40" i="69" s="1"/>
  <c r="W40" i="69" s="1"/>
  <c r="V39" i="69"/>
  <c r="V39" i="31"/>
  <c r="S40" i="31"/>
  <c r="T39" i="31" s="1"/>
  <c r="T40" i="31" s="1"/>
  <c r="U39" i="31" s="1"/>
  <c r="U40" i="31" s="1"/>
  <c r="V40" i="31" s="1"/>
  <c r="W40" i="31" s="1"/>
  <c r="V39" i="35"/>
  <c r="S40" i="35"/>
  <c r="T39" i="35" s="1"/>
  <c r="T40" i="35" s="1"/>
  <c r="U39" i="35" s="1"/>
  <c r="U40" i="35" s="1"/>
  <c r="V40" i="35" s="1"/>
  <c r="W40" i="35" s="1"/>
  <c r="V39" i="37"/>
  <c r="S40" i="37"/>
  <c r="T39" i="37" s="1"/>
  <c r="T40" i="37" s="1"/>
  <c r="U39" i="37" s="1"/>
  <c r="U40" i="37" s="1"/>
  <c r="V40" i="37" s="1"/>
  <c r="W40" i="37" s="1"/>
  <c r="S40" i="50"/>
  <c r="T39" i="50" s="1"/>
  <c r="T40" i="50" s="1"/>
  <c r="U39" i="50" s="1"/>
  <c r="U40" i="50" s="1"/>
  <c r="V40" i="50" s="1"/>
  <c r="W40" i="50" s="1"/>
  <c r="V39" i="50"/>
  <c r="V39" i="32"/>
  <c r="S40" i="32"/>
  <c r="T39" i="32" s="1"/>
  <c r="T40" i="32" s="1"/>
  <c r="U39" i="32" s="1"/>
  <c r="U40" i="32" s="1"/>
  <c r="V40" i="32" s="1"/>
  <c r="W40" i="32" s="1"/>
  <c r="S40" i="233"/>
  <c r="T39" i="233" s="1"/>
  <c r="T40" i="233" s="1"/>
  <c r="U39" i="233" s="1"/>
  <c r="U40" i="233" s="1"/>
  <c r="V40" i="233" s="1"/>
  <c r="W40" i="233" s="1"/>
  <c r="V39" i="233"/>
  <c r="V39" i="110"/>
  <c r="S40" i="110"/>
  <c r="T39" i="110" s="1"/>
  <c r="T40" i="110" s="1"/>
  <c r="U39" i="110" s="1"/>
  <c r="U40" i="110" s="1"/>
  <c r="V40" i="110" s="1"/>
  <c r="W40" i="110" s="1"/>
  <c r="S40" i="225"/>
  <c r="T39" i="225" s="1"/>
  <c r="T40" i="225" s="1"/>
  <c r="U39" i="225" s="1"/>
  <c r="U40" i="225" s="1"/>
  <c r="V40" i="225" s="1"/>
  <c r="W40" i="225" s="1"/>
  <c r="V39" i="225"/>
  <c r="S40" i="243"/>
  <c r="T39" i="243" s="1"/>
  <c r="T40" i="243" s="1"/>
  <c r="U39" i="243" s="1"/>
  <c r="U40" i="243" s="1"/>
  <c r="V40" i="243" s="1"/>
  <c r="W40" i="243" s="1"/>
  <c r="V39" i="243"/>
  <c r="S40" i="149"/>
  <c r="T39" i="149" s="1"/>
  <c r="T40" i="149" s="1"/>
  <c r="U39" i="149" s="1"/>
  <c r="U40" i="149" s="1"/>
  <c r="V40" i="149" s="1"/>
  <c r="W40" i="149" s="1"/>
  <c r="V39" i="149"/>
  <c r="S40" i="180"/>
  <c r="T39" i="180" s="1"/>
  <c r="T40" i="180" s="1"/>
  <c r="U39" i="180" s="1"/>
  <c r="U40" i="180" s="1"/>
  <c r="V40" i="180" s="1"/>
  <c r="W40" i="180" s="1"/>
  <c r="V39" i="180"/>
  <c r="S40" i="134"/>
  <c r="T39" i="134" s="1"/>
  <c r="T40" i="134" s="1"/>
  <c r="U39" i="134" s="1"/>
  <c r="U40" i="134" s="1"/>
  <c r="V40" i="134" s="1"/>
  <c r="W40" i="134" s="1"/>
  <c r="V39" i="134"/>
  <c r="V39" i="33"/>
  <c r="S40" i="33"/>
  <c r="T39" i="33" s="1"/>
  <c r="T40" i="33" s="1"/>
  <c r="U39" i="33" s="1"/>
  <c r="U40" i="33" s="1"/>
  <c r="V40" i="33" s="1"/>
  <c r="W40" i="33" s="1"/>
  <c r="V39" i="88"/>
  <c r="S40" i="88"/>
  <c r="T39" i="88" s="1"/>
  <c r="T40" i="88" s="1"/>
  <c r="U39" i="88" s="1"/>
  <c r="U40" i="88" s="1"/>
  <c r="V40" i="88" s="1"/>
  <c r="W40" i="88" s="1"/>
  <c r="S40" i="255"/>
  <c r="T39" i="255" s="1"/>
  <c r="T40" i="255" s="1"/>
  <c r="U39" i="255" s="1"/>
  <c r="U40" i="255" s="1"/>
  <c r="V40" i="255" s="1"/>
  <c r="W40" i="255" s="1"/>
  <c r="V39" i="255"/>
  <c r="V39" i="47"/>
  <c r="S40" i="47"/>
  <c r="T39" i="47" s="1"/>
  <c r="T40" i="47" s="1"/>
  <c r="U39" i="47" s="1"/>
  <c r="U40" i="47" s="1"/>
  <c r="V40" i="47" s="1"/>
  <c r="W40" i="47" s="1"/>
  <c r="V39" i="34"/>
  <c r="S40" i="34"/>
  <c r="T39" i="34" s="1"/>
  <c r="T40" i="34" s="1"/>
  <c r="U39" i="34" s="1"/>
  <c r="U40" i="34" s="1"/>
  <c r="V40" i="34" s="1"/>
  <c r="W40" i="34" s="1"/>
  <c r="S40" i="98"/>
  <c r="T39" i="98" s="1"/>
  <c r="T40" i="98" s="1"/>
  <c r="U39" i="98" s="1"/>
  <c r="U40" i="98" s="1"/>
  <c r="V40" i="98" s="1"/>
  <c r="W40" i="98" s="1"/>
  <c r="V39" i="98"/>
  <c r="V39" i="7"/>
  <c r="S40" i="7"/>
  <c r="T39" i="7" s="1"/>
  <c r="T40" i="7" s="1"/>
  <c r="U39" i="7" s="1"/>
  <c r="U40" i="7" s="1"/>
  <c r="V40" i="7" s="1"/>
  <c r="W40" i="7" s="1"/>
  <c r="S40" i="254"/>
  <c r="T39" i="254" s="1"/>
  <c r="T40" i="254" s="1"/>
  <c r="U39" i="254" s="1"/>
  <c r="U40" i="254" s="1"/>
  <c r="V40" i="254" s="1"/>
  <c r="W40" i="254" s="1"/>
  <c r="V39" i="254"/>
  <c r="V39" i="94"/>
  <c r="S40" i="94"/>
  <c r="T39" i="94" s="1"/>
  <c r="T40" i="94" s="1"/>
  <c r="U39" i="94" s="1"/>
  <c r="U40" i="94" s="1"/>
  <c r="V40" i="94" s="1"/>
  <c r="W40" i="94" s="1"/>
  <c r="V39" i="18"/>
  <c r="S40" i="18"/>
  <c r="T39" i="18" s="1"/>
  <c r="T40" i="18" s="1"/>
  <c r="U39" i="18" s="1"/>
  <c r="U40" i="18" s="1"/>
  <c r="V40" i="18" s="1"/>
  <c r="W40" i="18" s="1"/>
  <c r="S40" i="179"/>
  <c r="T39" i="179" s="1"/>
  <c r="T40" i="179" s="1"/>
  <c r="U39" i="179" s="1"/>
  <c r="U40" i="179" s="1"/>
  <c r="V40" i="179" s="1"/>
  <c r="W40" i="179" s="1"/>
  <c r="V39" i="179"/>
  <c r="V39" i="97"/>
  <c r="S40" i="97"/>
  <c r="T39" i="97" s="1"/>
  <c r="T40" i="97" s="1"/>
  <c r="U39" i="97" s="1"/>
  <c r="U40" i="97" s="1"/>
  <c r="V40" i="97" s="1"/>
  <c r="W40" i="97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S40" i="1"/>
  <c r="T39" i="1" s="1"/>
  <c r="T40" i="1" s="1"/>
  <c r="U39" i="1" s="1"/>
  <c r="U40" i="1" s="1"/>
  <c r="V40" i="1" s="1"/>
  <c r="W40" i="1" s="1"/>
  <c r="V39" i="1"/>
  <c r="S40" i="198"/>
  <c r="T39" i="198" s="1"/>
  <c r="T40" i="198" s="1"/>
  <c r="U39" i="198" s="1"/>
  <c r="U40" i="198" s="1"/>
  <c r="V40" i="198" s="1"/>
  <c r="W40" i="198" s="1"/>
  <c r="V39" i="198"/>
  <c r="S40" i="152"/>
  <c r="T39" i="152" s="1"/>
  <c r="T40" i="152" s="1"/>
  <c r="U39" i="152" s="1"/>
  <c r="U40" i="152" s="1"/>
  <c r="V40" i="152" s="1"/>
  <c r="W40" i="152" s="1"/>
  <c r="V39" i="152"/>
  <c r="V39" i="113"/>
  <c r="S40" i="113"/>
  <c r="T39" i="113" s="1"/>
  <c r="T40" i="113" s="1"/>
  <c r="U39" i="113" s="1"/>
  <c r="U40" i="113" s="1"/>
  <c r="V40" i="113" s="1"/>
  <c r="W40" i="113" s="1"/>
  <c r="V39" i="49"/>
  <c r="S40" i="49"/>
  <c r="T39" i="49" s="1"/>
  <c r="T40" i="49" s="1"/>
  <c r="U39" i="49" s="1"/>
  <c r="U40" i="49" s="1"/>
  <c r="V40" i="49" s="1"/>
  <c r="W40" i="49" s="1"/>
  <c r="S40" i="251"/>
  <c r="T39" i="251" s="1"/>
  <c r="T40" i="251" s="1"/>
  <c r="U39" i="251" s="1"/>
  <c r="U40" i="251" s="1"/>
  <c r="V40" i="251" s="1"/>
  <c r="W40" i="251" s="1"/>
  <c r="V39" i="251"/>
  <c r="S40" i="122"/>
  <c r="T39" i="122" s="1"/>
  <c r="T40" i="122" s="1"/>
  <c r="U39" i="122" s="1"/>
  <c r="U40" i="122" s="1"/>
  <c r="V40" i="122" s="1"/>
  <c r="W40" i="122" s="1"/>
  <c r="V39" i="122"/>
  <c r="V39" i="103"/>
  <c r="S40" i="103"/>
  <c r="T39" i="103" s="1"/>
  <c r="T40" i="103" s="1"/>
  <c r="U39" i="103" s="1"/>
  <c r="U40" i="103" s="1"/>
  <c r="V40" i="103" s="1"/>
  <c r="W40" i="103" s="1"/>
  <c r="V39" i="24"/>
  <c r="S40" i="24"/>
  <c r="T39" i="24" s="1"/>
  <c r="T40" i="24" s="1"/>
  <c r="U39" i="24" s="1"/>
  <c r="U40" i="24" s="1"/>
  <c r="V40" i="24" s="1"/>
  <c r="W40" i="24" s="1"/>
  <c r="S40" i="193"/>
  <c r="T39" i="193" s="1"/>
  <c r="T40" i="193" s="1"/>
  <c r="U39" i="193" s="1"/>
  <c r="U40" i="193" s="1"/>
  <c r="V40" i="193" s="1"/>
  <c r="W40" i="193" s="1"/>
  <c r="V39" i="193"/>
  <c r="S40" i="217"/>
  <c r="T39" i="217" s="1"/>
  <c r="T40" i="217" s="1"/>
  <c r="U39" i="217" s="1"/>
  <c r="U40" i="217" s="1"/>
  <c r="V40" i="217" s="1"/>
  <c r="W40" i="217" s="1"/>
  <c r="V39" i="217"/>
  <c r="V39" i="22"/>
  <c r="S40" i="22"/>
  <c r="T39" i="22" s="1"/>
  <c r="T40" i="22" s="1"/>
  <c r="U39" i="22" s="1"/>
  <c r="U40" i="22" s="1"/>
  <c r="V40" i="22" s="1"/>
  <c r="W40" i="22" s="1"/>
  <c r="S40" i="227"/>
  <c r="T39" i="227" s="1"/>
  <c r="T40" i="227" s="1"/>
  <c r="U39" i="227" s="1"/>
  <c r="U40" i="227" s="1"/>
  <c r="V40" i="227" s="1"/>
  <c r="W40" i="227" s="1"/>
  <c r="V39" i="227"/>
  <c r="S40" i="114"/>
  <c r="T39" i="114" s="1"/>
  <c r="T40" i="114" s="1"/>
  <c r="U39" i="114" s="1"/>
  <c r="U40" i="114" s="1"/>
  <c r="V40" i="114" s="1"/>
  <c r="W40" i="114" s="1"/>
  <c r="V39" i="114"/>
  <c r="V39" i="104"/>
  <c r="S40" i="104"/>
  <c r="T39" i="104" s="1"/>
  <c r="T40" i="104" s="1"/>
  <c r="U39" i="104" s="1"/>
  <c r="U40" i="104" s="1"/>
  <c r="V40" i="104" s="1"/>
  <c r="W40" i="104" s="1"/>
  <c r="S40" i="213"/>
  <c r="T39" i="213" s="1"/>
  <c r="T40" i="213" s="1"/>
  <c r="U39" i="213" s="1"/>
  <c r="U40" i="213" s="1"/>
  <c r="V40" i="213" s="1"/>
  <c r="W40" i="213" s="1"/>
  <c r="V39" i="213"/>
  <c r="S40" i="196"/>
  <c r="T39" i="196" s="1"/>
  <c r="T40" i="196" s="1"/>
  <c r="U39" i="196" s="1"/>
  <c r="U40" i="196" s="1"/>
  <c r="V40" i="196" s="1"/>
  <c r="W40" i="196" s="1"/>
  <c r="V39" i="196"/>
  <c r="S40" i="116"/>
  <c r="T39" i="116" s="1"/>
  <c r="T40" i="116" s="1"/>
  <c r="U39" i="116" s="1"/>
  <c r="U40" i="116" s="1"/>
  <c r="V40" i="116" s="1"/>
  <c r="W40" i="116" s="1"/>
  <c r="V39" i="116"/>
  <c r="S40" i="61"/>
  <c r="T39" i="61" s="1"/>
  <c r="T40" i="61" s="1"/>
  <c r="U39" i="61" s="1"/>
  <c r="U40" i="61" s="1"/>
  <c r="V40" i="61" s="1"/>
  <c r="W40" i="61" s="1"/>
  <c r="V39" i="61"/>
  <c r="V39" i="119"/>
  <c r="S40" i="119"/>
  <c r="T39" i="119" s="1"/>
  <c r="T40" i="119" s="1"/>
  <c r="U39" i="119" s="1"/>
  <c r="U40" i="119" s="1"/>
  <c r="V40" i="119" s="1"/>
  <c r="W40" i="119" s="1"/>
  <c r="S40" i="70"/>
  <c r="T39" i="70" s="1"/>
  <c r="T40" i="70" s="1"/>
  <c r="U39" i="70" s="1"/>
  <c r="U40" i="70" s="1"/>
  <c r="V40" i="70" s="1"/>
  <c r="W40" i="70" s="1"/>
  <c r="V39" i="70"/>
  <c r="V39" i="56"/>
  <c r="S40" i="56"/>
  <c r="T39" i="56" s="1"/>
  <c r="T40" i="56" s="1"/>
  <c r="U39" i="56" s="1"/>
  <c r="U40" i="56" s="1"/>
  <c r="V40" i="56" s="1"/>
  <c r="W40" i="56" s="1"/>
  <c r="S40" i="74"/>
  <c r="T39" i="74" s="1"/>
  <c r="T40" i="74" s="1"/>
  <c r="U39" i="74" s="1"/>
  <c r="U40" i="74" s="1"/>
  <c r="V40" i="74" s="1"/>
  <c r="W40" i="74" s="1"/>
  <c r="V39" i="74"/>
  <c r="S40" i="108"/>
  <c r="T39" i="108" s="1"/>
  <c r="T40" i="108" s="1"/>
  <c r="U39" i="108" s="1"/>
  <c r="U40" i="108" s="1"/>
  <c r="V40" i="108" s="1"/>
  <c r="W40" i="108" s="1"/>
  <c r="V39" i="108"/>
  <c r="S40" i="205"/>
  <c r="T39" i="205" s="1"/>
  <c r="T40" i="205" s="1"/>
  <c r="U39" i="205" s="1"/>
  <c r="U40" i="205" s="1"/>
  <c r="V40" i="205" s="1"/>
  <c r="W40" i="205" s="1"/>
  <c r="V39" i="205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S40" i="174"/>
  <c r="T39" i="174" s="1"/>
  <c r="T40" i="174" s="1"/>
  <c r="U39" i="174" s="1"/>
  <c r="U40" i="174" s="1"/>
  <c r="V40" i="174" s="1"/>
  <c r="W40" i="174" s="1"/>
  <c r="V39" i="174"/>
  <c r="S40" i="244"/>
  <c r="T39" i="244" s="1"/>
  <c r="T40" i="244" s="1"/>
  <c r="U39" i="244" s="1"/>
  <c r="U40" i="244" s="1"/>
  <c r="V40" i="244" s="1"/>
  <c r="W40" i="244" s="1"/>
  <c r="V39" i="244"/>
  <c r="S40" i="169"/>
  <c r="T39" i="169" s="1"/>
  <c r="T40" i="169" s="1"/>
  <c r="U39" i="169" s="1"/>
  <c r="U40" i="169" s="1"/>
  <c r="V40" i="169" s="1"/>
  <c r="W40" i="169" s="1"/>
  <c r="V39" i="169"/>
  <c r="S40" i="131"/>
  <c r="T39" i="131" s="1"/>
  <c r="T40" i="131" s="1"/>
  <c r="U39" i="131" s="1"/>
  <c r="U40" i="131" s="1"/>
  <c r="V40" i="131" s="1"/>
  <c r="W40" i="131" s="1"/>
  <c r="V39" i="131"/>
  <c r="V39" i="28"/>
  <c r="S40" i="28"/>
  <c r="T39" i="28" s="1"/>
  <c r="T40" i="28" s="1"/>
  <c r="U39" i="28" s="1"/>
  <c r="U40" i="28" s="1"/>
  <c r="V40" i="28" s="1"/>
  <c r="W40" i="28" s="1"/>
  <c r="S40" i="203"/>
  <c r="T39" i="203" s="1"/>
  <c r="T40" i="203" s="1"/>
  <c r="U39" i="203" s="1"/>
  <c r="U40" i="203" s="1"/>
  <c r="V40" i="203" s="1"/>
  <c r="W40" i="203" s="1"/>
  <c r="V39" i="203"/>
  <c r="S40" i="236"/>
  <c r="T39" i="236" s="1"/>
  <c r="T40" i="236" s="1"/>
  <c r="U39" i="236" s="1"/>
  <c r="U40" i="236" s="1"/>
  <c r="V40" i="236" s="1"/>
  <c r="W40" i="236" s="1"/>
  <c r="V39" i="236"/>
  <c r="V39" i="71"/>
  <c r="S40" i="71"/>
  <c r="T39" i="71" s="1"/>
  <c r="T40" i="71" s="1"/>
  <c r="U39" i="71" s="1"/>
  <c r="U40" i="71" s="1"/>
  <c r="V40" i="71" s="1"/>
  <c r="W40" i="71" s="1"/>
  <c r="S40" i="82"/>
  <c r="T39" i="82" s="1"/>
  <c r="T40" i="82" s="1"/>
  <c r="U39" i="82" s="1"/>
  <c r="U40" i="82" s="1"/>
  <c r="V40" i="82" s="1"/>
  <c r="W40" i="82" s="1"/>
  <c r="V39" i="82"/>
  <c r="S40" i="177"/>
  <c r="T39" i="177" s="1"/>
  <c r="T40" i="177" s="1"/>
  <c r="U39" i="177" s="1"/>
  <c r="U40" i="177" s="1"/>
  <c r="V40" i="177" s="1"/>
  <c r="W40" i="177" s="1"/>
  <c r="V39" i="177"/>
  <c r="V39" i="55"/>
  <c r="S40" i="55"/>
  <c r="T39" i="55" s="1"/>
  <c r="T40" i="55" s="1"/>
  <c r="U39" i="55" s="1"/>
  <c r="U40" i="55" s="1"/>
  <c r="V40" i="55" s="1"/>
  <c r="W40" i="55" s="1"/>
  <c r="S40" i="90"/>
  <c r="T39" i="90" s="1"/>
  <c r="T40" i="90" s="1"/>
  <c r="U39" i="90" s="1"/>
  <c r="U40" i="90" s="1"/>
  <c r="V40" i="90" s="1"/>
  <c r="W40" i="90" s="1"/>
  <c r="V39" i="90"/>
  <c r="V39" i="14"/>
  <c r="S40" i="14"/>
  <c r="T39" i="14" s="1"/>
  <c r="T40" i="14" s="1"/>
  <c r="U39" i="14" s="1"/>
  <c r="U40" i="14" s="1"/>
  <c r="V40" i="14" s="1"/>
  <c r="W40" i="14" s="1"/>
  <c r="S40" i="212"/>
  <c r="T39" i="212" s="1"/>
  <c r="T40" i="212" s="1"/>
  <c r="U39" i="212" s="1"/>
  <c r="U40" i="212" s="1"/>
  <c r="V40" i="212" s="1"/>
  <c r="W40" i="212" s="1"/>
  <c r="V39" i="212"/>
  <c r="S40" i="129"/>
  <c r="T39" i="129" s="1"/>
  <c r="T40" i="129" s="1"/>
  <c r="U39" i="129" s="1"/>
  <c r="U40" i="129" s="1"/>
  <c r="V40" i="129" s="1"/>
  <c r="W40" i="129" s="1"/>
  <c r="V39" i="129"/>
  <c r="S40" i="189"/>
  <c r="T39" i="189" s="1"/>
  <c r="T40" i="189" s="1"/>
  <c r="U39" i="189" s="1"/>
  <c r="U40" i="189" s="1"/>
  <c r="V40" i="189" s="1"/>
  <c r="W40" i="189" s="1"/>
  <c r="V39" i="189"/>
  <c r="S40" i="117"/>
  <c r="T39" i="117" s="1"/>
  <c r="T40" i="117" s="1"/>
  <c r="U39" i="117" s="1"/>
  <c r="U40" i="117" s="1"/>
  <c r="V40" i="117" s="1"/>
  <c r="W40" i="117" s="1"/>
  <c r="V39" i="117"/>
  <c r="S40" i="206"/>
  <c r="T39" i="206" s="1"/>
  <c r="T40" i="206" s="1"/>
  <c r="U39" i="206" s="1"/>
  <c r="U40" i="206" s="1"/>
  <c r="V40" i="206" s="1"/>
  <c r="W40" i="206" s="1"/>
  <c r="V39" i="206"/>
  <c r="S40" i="135"/>
  <c r="T39" i="135" s="1"/>
  <c r="T40" i="135" s="1"/>
  <c r="U39" i="135" s="1"/>
  <c r="U40" i="135" s="1"/>
  <c r="V40" i="135" s="1"/>
  <c r="W40" i="135" s="1"/>
  <c r="V39" i="135"/>
  <c r="S40" i="144"/>
  <c r="T39" i="144" s="1"/>
  <c r="T40" i="144" s="1"/>
  <c r="U39" i="144" s="1"/>
  <c r="U40" i="144" s="1"/>
  <c r="V40" i="144" s="1"/>
  <c r="W40" i="144" s="1"/>
  <c r="V39" i="144"/>
  <c r="S40" i="148"/>
  <c r="T39" i="148" s="1"/>
  <c r="T40" i="148" s="1"/>
  <c r="U39" i="148" s="1"/>
  <c r="U40" i="148" s="1"/>
  <c r="V40" i="148" s="1"/>
  <c r="W40" i="148" s="1"/>
  <c r="V39" i="148"/>
  <c r="V39" i="87"/>
  <c r="S40" i="87"/>
  <c r="T39" i="87" s="1"/>
  <c r="T40" i="87" s="1"/>
  <c r="U39" i="87" s="1"/>
  <c r="U40" i="87" s="1"/>
  <c r="V40" i="87" s="1"/>
  <c r="W40" i="87" s="1"/>
  <c r="V39" i="3"/>
  <c r="S40" i="3"/>
  <c r="T39" i="3" s="1"/>
  <c r="T40" i="3" s="1"/>
  <c r="U39" i="3" s="1"/>
  <c r="U40" i="3" s="1"/>
  <c r="V40" i="3" s="1"/>
  <c r="W40" i="3" s="1"/>
  <c r="S40" i="140"/>
  <c r="T39" i="140" s="1"/>
  <c r="T40" i="140" s="1"/>
  <c r="U39" i="140" s="1"/>
  <c r="U40" i="140" s="1"/>
  <c r="V40" i="140" s="1"/>
  <c r="W40" i="140" s="1"/>
  <c r="V39" i="140"/>
  <c r="V39" i="118"/>
  <c r="S40" i="118"/>
  <c r="T39" i="118" s="1"/>
  <c r="T40" i="118" s="1"/>
  <c r="U39" i="118" s="1"/>
  <c r="U40" i="118" s="1"/>
  <c r="V40" i="118" s="1"/>
  <c r="W40" i="118" s="1"/>
  <c r="S40" i="155" l="1"/>
  <c r="T39" i="155" s="1"/>
  <c r="T40" i="155" s="1"/>
  <c r="U39" i="155" s="1"/>
  <c r="U40" i="155" s="1"/>
  <c r="V40" i="155" s="1"/>
  <c r="W40" i="155" s="1"/>
  <c r="V39" i="155"/>
  <c r="S40" i="258"/>
  <c r="T39" i="258" s="1"/>
  <c r="T40" i="258" s="1"/>
  <c r="U39" i="258" s="1"/>
  <c r="U40" i="258" s="1"/>
  <c r="V40" i="258" s="1"/>
  <c r="W40" i="258" s="1"/>
  <c r="V39" i="258"/>
  <c r="V39" i="143"/>
  <c r="S40" i="143"/>
  <c r="T39" i="143" s="1"/>
  <c r="T40" i="143" s="1"/>
  <c r="U39" i="143" s="1"/>
  <c r="U40" i="143" s="1"/>
  <c r="V40" i="143" s="1"/>
  <c r="W40" i="143" s="1"/>
  <c r="S40" i="170"/>
  <c r="T39" i="170" s="1"/>
  <c r="T40" i="170" s="1"/>
  <c r="U39" i="170" s="1"/>
  <c r="U40" i="170" s="1"/>
  <c r="V40" i="170" s="1"/>
  <c r="W40" i="170" s="1"/>
  <c r="V39" i="170"/>
  <c r="V39" i="67"/>
  <c r="S40" i="67"/>
  <c r="T39" i="67" s="1"/>
  <c r="T40" i="67" s="1"/>
  <c r="U39" i="67" s="1"/>
  <c r="U40" i="67" s="1"/>
  <c r="V40" i="67" s="1"/>
  <c r="W40" i="67" s="1"/>
  <c r="S40" i="43"/>
  <c r="T39" i="43" s="1"/>
  <c r="T40" i="43" s="1"/>
  <c r="U39" i="43" s="1"/>
  <c r="U40" i="43" s="1"/>
  <c r="V40" i="43" s="1"/>
  <c r="W40" i="43" s="1"/>
  <c r="V39" i="43"/>
  <c r="S40" i="150"/>
  <c r="T39" i="150" s="1"/>
  <c r="T40" i="150" s="1"/>
  <c r="U39" i="150" s="1"/>
  <c r="U40" i="150" s="1"/>
  <c r="V40" i="150" s="1"/>
  <c r="W40" i="150" s="1"/>
  <c r="V39" i="150"/>
  <c r="V39" i="163"/>
  <c r="S40" i="163"/>
  <c r="T39" i="163" s="1"/>
  <c r="T40" i="163" s="1"/>
  <c r="U39" i="163" s="1"/>
  <c r="U40" i="163" s="1"/>
  <c r="V40" i="163" s="1"/>
  <c r="W40" i="163" s="1"/>
  <c r="S40" i="159"/>
  <c r="T39" i="159" s="1"/>
  <c r="T40" i="159" s="1"/>
  <c r="U39" i="159" s="1"/>
  <c r="U40" i="159" s="1"/>
  <c r="V40" i="159" s="1"/>
  <c r="W40" i="159" s="1"/>
  <c r="V39" i="159"/>
  <c r="V39" i="41"/>
  <c r="S40" i="41"/>
  <c r="T39" i="41" s="1"/>
  <c r="T40" i="41" s="1"/>
  <c r="U39" i="41" s="1"/>
  <c r="U40" i="41" s="1"/>
  <c r="V40" i="41" s="1"/>
  <c r="W40" i="41" s="1"/>
  <c r="S40" i="208"/>
  <c r="T39" i="208" s="1"/>
  <c r="T40" i="208" s="1"/>
  <c r="U39" i="208" s="1"/>
  <c r="U40" i="208" s="1"/>
  <c r="V40" i="208" s="1"/>
  <c r="W40" i="208" s="1"/>
  <c r="V39" i="208"/>
  <c r="V39" i="81"/>
  <c r="S40" i="81"/>
  <c r="T39" i="81" s="1"/>
  <c r="T40" i="81" s="1"/>
  <c r="U39" i="81" s="1"/>
  <c r="U40" i="81" s="1"/>
  <c r="V40" i="81" s="1"/>
  <c r="W40" i="81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<sst xmlns="http://schemas.openxmlformats.org/spreadsheetml/2006/main" count="27090" uniqueCount="324">
  <si>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</si>
  <si>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</si>
  <si>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</si>
  <si>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</si>
  <si>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</si>
  <si>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</si>
  <si>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</si>
  <si>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</si>
  <si>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</si>
  <si>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</si>
  <si>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</si>
  <si>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</si>
  <si>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</si>
  <si>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</si>
  <si>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</si>
  <si>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</si>
  <si>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</si>
  <si>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</si>
  <si>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</si>
  <si>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</si>
  <si>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</si>
  <si>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</si>
  <si>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</si>
  <si>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</si>
  <si>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</si>
  <si>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</si>
  <si>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</si>
  <si>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</si>
  <si>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</si>
  <si>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</si>
  <si>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</si>
  <si>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</si>
  <si>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</si>
  <si>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</si>
  <si>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</si>
  <si>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</si>
  <si>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</si>
  <si>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</si>
  <si>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</si>
  <si>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</si>
  <si>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</si>
  <si>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</si>
  <si>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</si>
  <si>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</si>
  <si>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</si>
  <si>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</si>
  <si>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</si>
  <si>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</si>
  <si>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</si>
  <si>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</si>
  <si>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</si>
  <si>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</si>
  <si>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</si>
  <si>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</si>
  <si>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</si>
  <si>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</si>
  <si>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</si>
  <si>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</si>
  <si>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</si>
  <si>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</si>
  <si>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</si>
  <si>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</si>
  <si>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</si>
  <si>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</si>
  <si>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2023 (Figures Finalised as at 2023/10/16)</t>
  </si>
  <si>
    <t>Eastern Cape: Dr Beyers Naude (EC101) - Table C7 Quarterly Budgeted Cash Flows ( Waste management                                   ) for 1st Quarter ended 30 September 2023 (Figures Finalised as at 2023/10/16)</t>
  </si>
  <si>
    <t>Eastern Cape: Blue Crane Route (EC102) - Table C7 Quarterly Budgeted Cash Flows ( Waste management                                   ) for 1st Quarter ended 30 September 2023 (Figures Finalised as at 2023/10/16)</t>
  </si>
  <si>
    <t>Eastern Cape: Makana (EC104) - Table C7 Quarterly Budgeted Cash Flows ( Waste management                                   ) for 1st Quarter ended 30 September 2023 (Figures Finalised as at 2023/10/16)</t>
  </si>
  <si>
    <t>Eastern Cape: Ndlambe (EC105) - Table C7 Quarterly Budgeted Cash Flows ( Waste management                                   ) for 1st Quarter ended 30 September 2023 (Figures Finalised as at 2023/10/16)</t>
  </si>
  <si>
    <t>Eastern Cape: Sundays River Valley (EC106) - Table C7 Quarterly Budgeted Cash Flows ( Waste management                                   ) for 1st Quarter ended 30 September 2023 (Figures Finalised as at 2023/10/16)</t>
  </si>
  <si>
    <t>Eastern Cape: Kouga (EC108) - Table C7 Quarterly Budgeted Cash Flows ( Waste management                                   ) for 1st Quarter ended 30 September 2023 (Figures Finalised as at 2023/10/16)</t>
  </si>
  <si>
    <t>Eastern Cape: Kou-Kamma (EC109) - Table C7 Quarterly Budgeted Cash Flows ( Waste management                                   ) for 1st Quarter ended 30 September 2023 (Figures Finalised as at 2023/10/16)</t>
  </si>
  <si>
    <t>Eastern Cape: Sarah Baartman (DC10) - Table C7 Quarterly Budgeted Cash Flows ( Waste management                                   ) for 1st Quarter ended 30 September 2023 (Figures Finalised as at 2023/10/16)</t>
  </si>
  <si>
    <t>Eastern Cape: Mbhashe (EC121) - Table C7 Quarterly Budgeted Cash Flows ( Waste management                                   ) for 1st Quarter ended 30 September 2023 (Figures Finalised as at 2023/10/16)</t>
  </si>
  <si>
    <t>Eastern Cape: Mnquma (EC122) - Table C7 Quarterly Budgeted Cash Flows ( Waste management                                   ) for 1st Quarter ended 30 September 2023 (Figures Finalised as at 2023/10/16)</t>
  </si>
  <si>
    <t>Eastern Cape: Great Kei (EC123) - Table C7 Quarterly Budgeted Cash Flows ( Waste management                                   ) for 1st Quarter ended 30 September 2023 (Figures Finalised as at 2023/10/16)</t>
  </si>
  <si>
    <t>Eastern Cape: Amahlathi (EC124) - Table C7 Quarterly Budgeted Cash Flows ( Waste management                                   ) for 1st Quarter ended 30 September 2023 (Figures Finalised as at 2023/10/16)</t>
  </si>
  <si>
    <t>Eastern Cape: Ngqushwa (EC126) - Table C7 Quarterly Budgeted Cash Flows ( Waste management                                   ) for 1st Quarter ended 30 September 2023 (Figures Finalised as at 2023/10/16)</t>
  </si>
  <si>
    <t>Eastern Cape: Raymond Mhlaba (EC129) - Table C7 Quarterly Budgeted Cash Flows ( Waste management                                   ) for 1st Quarter ended 30 September 2023 (Figures Finalised as at 2023/10/16)</t>
  </si>
  <si>
    <t>Eastern Cape: Amathole (DC12) - Table C7 Quarterly Budgeted Cash Flows ( Waste management                                   ) for 1st Quarter ended 30 September 2023 (Figures Finalised as at 2023/10/16)</t>
  </si>
  <si>
    <t>Eastern Cape: Inxuba Yethemba (EC131) - Table C7 Quarterly Budgeted Cash Flows ( Waste management                                   ) for 1st Quarter ended 30 September 2023 (Figures Finalised as at 2023/10/16)</t>
  </si>
  <si>
    <t>Eastern Cape: Intsika Yethu (EC135) - Table C7 Quarterly Budgeted Cash Flows ( Waste management                                   ) for 1st Quarter ended 30 September 2023 (Figures Finalised as at 2023/10/16)</t>
  </si>
  <si>
    <t>Eastern Cape: Emalahleni (EC) (EC136) - Table C7 Quarterly Budgeted Cash Flows ( Waste management                                   ) for 1st Quarter ended 30 September 2023 (Figures Finalised as at 2023/10/16)</t>
  </si>
  <si>
    <t>Eastern Cape: Dr. A.B. Xuma (EC137) - Table C7 Quarterly Budgeted Cash Flows ( Waste management                                   ) for 1st Quarter ended 30 September 2023 (Figures Finalised as at 2023/10/16)</t>
  </si>
  <si>
    <t>Eastern Cape: Sakhisizwe (EC138) - Table C7 Quarterly Budgeted Cash Flows ( Waste management                                   ) for 1st Quarter ended 30 September 2023 (Figures Finalised as at 2023/10/16)</t>
  </si>
  <si>
    <t>Eastern Cape: Enoch Mgijima (EC139) - Table C7 Quarterly Budgeted Cash Flows ( Waste management                                   ) for 1st Quarter ended 30 September 2023 (Figures Finalised as at 2023/10/16)</t>
  </si>
  <si>
    <t>Eastern Cape: Chris Hani (DC13) - Table C7 Quarterly Budgeted Cash Flows ( Waste management                                   ) for 1st Quarter ended 30 September 2023 (Figures Finalised as at 2023/10/16)</t>
  </si>
  <si>
    <t>Eastern Cape: Elundini (EC141) - Table C7 Quarterly Budgeted Cash Flows ( Waste management                                   ) for 1st Quarter ended 30 September 2023 (Figures Finalised as at 2023/10/16)</t>
  </si>
  <si>
    <t>Eastern Cape: Senqu (EC142) - Table C7 Quarterly Budgeted Cash Flows ( Waste management                                   ) for 1st Quarter ended 30 September 2023 (Figures Finalised as at 2023/10/16)</t>
  </si>
  <si>
    <t>Eastern Cape: Walter Sisulu (EC145) - Table C7 Quarterly Budgeted Cash Flows ( Waste management                                   ) for 1st Quarter ended 30 September 2023 (Figures Finalised as at 2023/10/16)</t>
  </si>
  <si>
    <t>Eastern Cape: Joe Gqabi (DC14) - Table C7 Quarterly Budgeted Cash Flows ( Waste management                                   ) for 1st Quarter ended 30 September 2023 (Figures Finalised as at 2023/10/16)</t>
  </si>
  <si>
    <t>Eastern Cape: Ngquza Hills (EC153) - Table C7 Quarterly Budgeted Cash Flows ( Waste management                                   ) for 1st Quarter ended 30 September 2023 (Figures Finalised as at 2023/10/16)</t>
  </si>
  <si>
    <t>Eastern Cape: Port St Johns (EC154) - Table C7 Quarterly Budgeted Cash Flows ( Waste management                                   ) for 1st Quarter ended 30 September 2023 (Figures Finalised as at 2023/10/16)</t>
  </si>
  <si>
    <t>Eastern Cape: Nyandeni (EC155) - Table C7 Quarterly Budgeted Cash Flows ( Waste management                                   ) for 1st Quarter ended 30 September 2023 (Figures Finalised as at 2023/10/16)</t>
  </si>
  <si>
    <t>Eastern Cape: Mhlontlo (EC156) - Table C7 Quarterly Budgeted Cash Flows ( Waste management                                   ) for 1st Quarter ended 30 September 2023 (Figures Finalised as at 2023/10/16)</t>
  </si>
  <si>
    <t>Eastern Cape: King Sabata Dalindyebo (EC157) - Table C7 Quarterly Budgeted Cash Flows ( Waste management                                   ) for 1st Quarter ended 30 September 2023 (Figures Finalised as at 2023/10/16)</t>
  </si>
  <si>
    <t>Eastern Cape: O R Tambo (DC15) - Table C7 Quarterly Budgeted Cash Flows ( Waste management                                   ) for 1st Quarter ended 30 September 2023 (Figures Finalised as at 2023/10/16)</t>
  </si>
  <si>
    <t>Eastern Cape: Matatiele (EC441) - Table C7 Quarterly Budgeted Cash Flows ( Waste management                                   ) for 1st Quarter ended 30 September 2023 (Figures Finalised as at 2023/10/16)</t>
  </si>
  <si>
    <t>Eastern Cape: Umzimvubu (EC442) - Table C7 Quarterly Budgeted Cash Flows ( Waste management                                   ) for 1st Quarter ended 30 September 2023 (Figures Finalised as at 2023/10/16)</t>
  </si>
  <si>
    <t>Eastern Cape: Winnie Madikizela-Mandela (EC443) - Table C7 Quarterly Budgeted Cash Flows ( Waste management                                   ) for 1st Quarter ended 30 September 2023 (Figures Finalised as at 2023/10/16)</t>
  </si>
  <si>
    <t>Eastern Cape: Ntabankulu (EC444) - Table C7 Quarterly Budgeted Cash Flows ( Waste management                                   ) for 1st Quarter ended 30 September 2023 (Figures Finalised as at 2023/10/16)</t>
  </si>
  <si>
    <t>Eastern Cape: Alfred Nzo (DC44) - Table C7 Quarterly Budgeted Cash Flows ( Waste management                                   ) for 1st Quarter ended 30 September 2023 (Figures Finalised as at 2023/10/16)</t>
  </si>
  <si>
    <t>Free State: Mangaung (MAN) - Table C7 Quarterly Budgeted Cash Flows ( Waste management                                   ) for 1st Quarter ended 30 September 2023 (Figures Finalised as at 2023/10/16)</t>
  </si>
  <si>
    <t>Free State: Letsemeng (FS161) - Table C7 Quarterly Budgeted Cash Flows ( Waste management                                   ) for 1st Quarter ended 30 September 2023 (Figures Finalised as at 2023/10/16)</t>
  </si>
  <si>
    <t>Free State: Kopanong (FS162) - Table C7 Quarterly Budgeted Cash Flows ( Waste management                                   ) for 1st Quarter ended 30 September 2023 (Figures Finalised as at 2023/10/16)</t>
  </si>
  <si>
    <t>Free State: Mohokare (FS163) - Table C7 Quarterly Budgeted Cash Flows ( Waste management                                   ) for 1st Quarter ended 30 September 2023 (Figures Finalised as at 2023/10/16)</t>
  </si>
  <si>
    <t>Free State: Xhariep (DC16) - Table C7 Quarterly Budgeted Cash Flows ( Waste management                                   ) for 1st Quarter ended 30 September 2023 (Figures Finalised as at 2023/10/16)</t>
  </si>
  <si>
    <t>Free State: Masilonyana (FS181) - Table C7 Quarterly Budgeted Cash Flows ( Waste management                                   ) for 1st Quarter ended 30 September 2023 (Figures Finalised as at 2023/10/16)</t>
  </si>
  <si>
    <t>Free State: Tokologo (FS182) - Table C7 Quarterly Budgeted Cash Flows ( Waste management                                   ) for 1st Quarter ended 30 September 2023 (Figures Finalised as at 2023/10/16)</t>
  </si>
  <si>
    <t>Free State: Tswelopele (FS183) - Table C7 Quarterly Budgeted Cash Flows ( Waste management                                   ) for 1st Quarter ended 30 September 2023 (Figures Finalised as at 2023/10/16)</t>
  </si>
  <si>
    <t>Free State: Matjhabeng (FS184) - Table C7 Quarterly Budgeted Cash Flows ( Waste management                                   ) for 1st Quarter ended 30 September 2023 (Figures Finalised as at 2023/10/16)</t>
  </si>
  <si>
    <t>Free State: Nala (FS185) - Table C7 Quarterly Budgeted Cash Flows ( Waste management                                   ) for 1st Quarter ended 30 September 2023 (Figures Finalised as at 2023/10/16)</t>
  </si>
  <si>
    <t>Free State: Lejweleputswa (DC18) - Table C7 Quarterly Budgeted Cash Flows ( Waste management                                   ) for 1st Quarter ended 30 September 2023 (Figures Finalised as at 2023/10/16)</t>
  </si>
  <si>
    <t>Free State: Setsoto (FS191) - Table C7 Quarterly Budgeted Cash Flows ( Waste management                                   ) for 1st Quarter ended 30 September 2023 (Figures Finalised as at 2023/10/16)</t>
  </si>
  <si>
    <t>Free State: Dihlabeng (FS192) - Table C7 Quarterly Budgeted Cash Flows ( Waste management                                   ) for 1st Quarter ended 30 September 2023 (Figures Finalised as at 2023/10/16)</t>
  </si>
  <si>
    <t>Free State: Nketoana (FS193) - Table C7 Quarterly Budgeted Cash Flows ( Waste management                                   ) for 1st Quarter ended 30 September 2023 (Figures Finalised as at 2023/10/16)</t>
  </si>
  <si>
    <t>Free State: Maluti-a-Phofung (FS194) - Table C7 Quarterly Budgeted Cash Flows ( Waste management                                   ) for 1st Quarter ended 30 September 2023 (Figures Finalised as at 2023/10/16)</t>
  </si>
  <si>
    <t>Free State: Phumelela (FS195) - Table C7 Quarterly Budgeted Cash Flows ( Waste management                                   ) for 1st Quarter ended 30 September 2023 (Figures Finalised as at 2023/10/16)</t>
  </si>
  <si>
    <t>Free State: Mantsopa (FS196) - Table C7 Quarterly Budgeted Cash Flows ( Waste management                                   ) for 1st Quarter ended 30 September 2023 (Figures Finalised as at 2023/10/16)</t>
  </si>
  <si>
    <t>Free State: Thabo Mofutsanyana (DC19) - Table C7 Quarterly Budgeted Cash Flows ( Waste management                                   ) for 1st Quarter ended 30 September 2023 (Figures Finalised as at 2023/10/16)</t>
  </si>
  <si>
    <t>Free State: Moqhaka (FS201) - Table C7 Quarterly Budgeted Cash Flows ( Waste management                                   ) for 1st Quarter ended 30 September 2023 (Figures Finalised as at 2023/10/16)</t>
  </si>
  <si>
    <t>Free State: Ngwathe (FS203) - Table C7 Quarterly Budgeted Cash Flows ( Waste management                                   ) for 1st Quarter ended 30 September 2023 (Figures Finalised as at 2023/10/16)</t>
  </si>
  <si>
    <t>Free State: Metsimaholo (FS204) - Table C7 Quarterly Budgeted Cash Flows ( Waste management                                   ) for 1st Quarter ended 30 September 2023 (Figures Finalised as at 2023/10/16)</t>
  </si>
  <si>
    <t>Free State: Mafube (FS205) - Table C7 Quarterly Budgeted Cash Flows ( Waste management                                   ) for 1st Quarter ended 30 September 2023 (Figures Finalised as at 2023/10/16)</t>
  </si>
  <si>
    <t>Free State: Fezile Dabi (DC20) - Table C7 Quarterly Budgeted Cash Flows ( Waste management                                   ) for 1st Quarter ended 30 September 2023 (Figures Finalised as at 2023/10/16)</t>
  </si>
  <si>
    <t>Gauteng: City of Ekurhuleni (EKU) - Table C7 Quarterly Budgeted Cash Flows ( Waste management                                   ) for 1st Quarter ended 30 September 2023 (Figures Finalised as at 2023/10/16)</t>
  </si>
  <si>
    <t>Gauteng: City of Johannesburg (JHB) - Table C7 Quarterly Budgeted Cash Flows ( Waste management                                   ) for 1st Quarter ended 30 September 2023 (Figures Finalised as at 2023/10/16)</t>
  </si>
  <si>
    <t>Gauteng: City of Tshwane (TSH) - Table C7 Quarterly Budgeted Cash Flows ( Waste management                                   ) for 1st Quarter ended 30 September 2023 (Figures Finalised as at 2023/10/16)</t>
  </si>
  <si>
    <t>Gauteng: Emfuleni (GT421) - Table C7 Quarterly Budgeted Cash Flows ( Waste management                                   ) for 1st Quarter ended 30 September 2023 (Figures Finalised as at 2023/10/16)</t>
  </si>
  <si>
    <t>Gauteng: Midvaal (GT422) - Table C7 Quarterly Budgeted Cash Flows ( Waste management                                   ) for 1st Quarter ended 30 September 2023 (Figures Finalised as at 2023/10/16)</t>
  </si>
  <si>
    <t>Gauteng: Lesedi (GT423) - Table C7 Quarterly Budgeted Cash Flows ( Waste management                                   ) for 1st Quarter ended 30 September 2023 (Figures Finalised as at 2023/10/16)</t>
  </si>
  <si>
    <t>Gauteng: Sedibeng (DC42) - Table C7 Quarterly Budgeted Cash Flows ( Waste management                                   ) for 1st Quarter ended 30 September 2023 (Figures Finalised as at 2023/10/16)</t>
  </si>
  <si>
    <t>Gauteng: Mogale City (GT481) - Table C7 Quarterly Budgeted Cash Flows ( Waste management                                   ) for 1st Quarter ended 30 September 2023 (Figures Finalised as at 2023/10/16)</t>
  </si>
  <si>
    <t>Gauteng: Merafong City (GT484) - Table C7 Quarterly Budgeted Cash Flows ( Waste management                                   ) for 1st Quarter ended 30 September 2023 (Figures Finalised as at 2023/10/16)</t>
  </si>
  <si>
    <t>Gauteng: Rand West City (GT485) - Table C7 Quarterly Budgeted Cash Flows ( Waste management                                   ) for 1st Quarter ended 30 September 2023 (Figures Finalised as at 2023/10/16)</t>
  </si>
  <si>
    <t>Gauteng: West Rand (DC48) - Table C7 Quarterly Budgeted Cash Flows ( Waste management                                   ) for 1st Quarter ended 30 September 2023 (Figures Finalised as at 2023/10/16)</t>
  </si>
  <si>
    <t>Kwazulu-Natal: eThekwini (ETH) - Table C7 Quarterly Budgeted Cash Flows ( Waste management                                   ) for 1st Quarter ended 30 September 2023 (Figures Finalised as at 2023/10/16)</t>
  </si>
  <si>
    <t>Kwazulu-Natal: Umdoni (KZN212) - Table C7 Quarterly Budgeted Cash Flows ( Waste management                                   ) for 1st Quarter ended 30 September 2023 (Figures Finalised as at 2023/10/16)</t>
  </si>
  <si>
    <t>Kwazulu-Natal: Umzumbe (KZN213) - Table C7 Quarterly Budgeted Cash Flows ( Waste management                                   ) for 1st Quarter ended 30 September 2023 (Figures Finalised as at 2023/10/16)</t>
  </si>
  <si>
    <t>Kwazulu-Natal: uMuziwabantu (KZN214) - Table C7 Quarterly Budgeted Cash Flows ( Waste management                                   ) for 1st Quarter ended 30 September 2023 (Figures Finalised as at 2023/10/16)</t>
  </si>
  <si>
    <t>Kwazulu-Natal: Ray Nkonyeni (KZN216) - Table C7 Quarterly Budgeted Cash Flows ( Waste management                                   ) for 1st Quarter ended 30 September 2023 (Figures Finalised as at 2023/10/16)</t>
  </si>
  <si>
    <t>Kwazulu-Natal: Ugu (DC21) - Table C7 Quarterly Budgeted Cash Flows ( Waste management                                   ) for 1st Quarter ended 30 September 2023 (Figures Finalised as at 2023/10/16)</t>
  </si>
  <si>
    <t>Kwazulu-Natal: uMshwathi (KZN221) - Table C7 Quarterly Budgeted Cash Flows ( Waste management                                   ) for 1st Quarter ended 30 September 2023 (Figures Finalised as at 2023/10/16)</t>
  </si>
  <si>
    <t>Kwazulu-Natal: uMngeni (KZN222) - Table C7 Quarterly Budgeted Cash Flows ( Waste management                                   ) for 1st Quarter ended 30 September 2023 (Figures Finalised as at 2023/10/16)</t>
  </si>
  <si>
    <t>Kwazulu-Natal: Mpofana (KZN223) - Table C7 Quarterly Budgeted Cash Flows ( Waste management                                   ) for 1st Quarter ended 30 September 2023 (Figures Finalised as at 2023/10/16)</t>
  </si>
  <si>
    <t>Kwazulu-Natal: Impendle (KZN224) - Table C7 Quarterly Budgeted Cash Flows ( Waste management                                   ) for 1st Quarter ended 30 September 2023 (Figures Finalised as at 2023/10/16)</t>
  </si>
  <si>
    <t>Kwazulu-Natal: Msunduzi (KZN225) - Table C7 Quarterly Budgeted Cash Flows ( Waste management                                   ) for 1st Quarter ended 30 September 2023 (Figures Finalised as at 2023/10/16)</t>
  </si>
  <si>
    <t>Kwazulu-Natal: Mkhambathini (KZN226) - Table C7 Quarterly Budgeted Cash Flows ( Waste management                                   ) for 1st Quarter ended 30 September 2023 (Figures Finalised as at 2023/10/16)</t>
  </si>
  <si>
    <t>Kwazulu-Natal: Richmond (KZN227) - Table C7 Quarterly Budgeted Cash Flows ( Waste management                                   ) for 1st Quarter ended 30 September 2023 (Figures Finalised as at 2023/10/16)</t>
  </si>
  <si>
    <t>Kwazulu-Natal: uMgungundlovu (DC22) - Table C7 Quarterly Budgeted Cash Flows ( Waste management                                   ) for 1st Quarter ended 30 September 2023 (Figures Finalised as at 2023/10/16)</t>
  </si>
  <si>
    <t>Kwazulu-Natal: Okhahlamba (KZN235) - Table C7 Quarterly Budgeted Cash Flows ( Waste management                                   ) for 1st Quarter ended 30 September 2023 (Figures Finalised as at 2023/10/16)</t>
  </si>
  <si>
    <t>Kwazulu-Natal: Inkosi Langalibalele (KZN237) - Table C7 Quarterly Budgeted Cash Flows ( Waste management                                   ) for 1st Quarter ended 30 September 2023 (Figures Finalised as at 2023/10/16)</t>
  </si>
  <si>
    <t>Kwazulu-Natal: Alfred Duma (KZN238) - Table C7 Quarterly Budgeted Cash Flows ( Waste management                                   ) for 1st Quarter ended 30 September 2023 (Figures Finalised as at 2023/10/16)</t>
  </si>
  <si>
    <t>Kwazulu-Natal: Uthukela (DC23) - Table C7 Quarterly Budgeted Cash Flows ( Waste management                                   ) for 1st Quarter ended 30 September 2023 (Figures Finalised as at 2023/10/16)</t>
  </si>
  <si>
    <t>Kwazulu-Natal: Endumeni (KZN241) - Table C7 Quarterly Budgeted Cash Flows ( Waste management                                   ) for 1st Quarter ended 30 September 2023 (Figures Finalised as at 2023/10/16)</t>
  </si>
  <si>
    <t>Kwazulu-Natal: Nquthu (KZN242) - Table C7 Quarterly Budgeted Cash Flows ( Waste management                                   ) for 1st Quarter ended 30 September 2023 (Figures Finalised as at 2023/10/16)</t>
  </si>
  <si>
    <t>Kwazulu-Natal: Msinga (KZN244) - Table C7 Quarterly Budgeted Cash Flows ( Waste management                                   ) for 1st Quarter ended 30 September 2023 (Figures Finalised as at 2023/10/16)</t>
  </si>
  <si>
    <t>Kwazulu-Natal: Umvoti (KZN245) - Table C7 Quarterly Budgeted Cash Flows ( Waste management                                   ) for 1st Quarter ended 30 September 2023 (Figures Finalised as at 2023/10/16)</t>
  </si>
  <si>
    <t>Kwazulu-Natal: Umzinyathi (DC24) - Table C7 Quarterly Budgeted Cash Flows ( Waste management                                   ) for 1st Quarter ended 30 September 2023 (Figures Finalised as at 2023/10/16)</t>
  </si>
  <si>
    <t>Kwazulu-Natal: Newcastle (KZN252) - Table C7 Quarterly Budgeted Cash Flows ( Waste management                                   ) for 1st Quarter ended 30 September 2023 (Figures Finalised as at 2023/10/16)</t>
  </si>
  <si>
    <t>Kwazulu-Natal: Emadlangeni (KZN253) - Table C7 Quarterly Budgeted Cash Flows ( Waste management                                   ) for 1st Quarter ended 30 September 2023 (Figures Finalised as at 2023/10/16)</t>
  </si>
  <si>
    <t>Kwazulu-Natal: Dannhauser (KZN254) - Table C7 Quarterly Budgeted Cash Flows ( Waste management                                   ) for 1st Quarter ended 30 September 2023 (Figures Finalised as at 2023/10/16)</t>
  </si>
  <si>
    <t>Kwazulu-Natal: Amajuba (DC25) - Table C7 Quarterly Budgeted Cash Flows ( Waste management                                   ) for 1st Quarter ended 30 September 2023 (Figures Finalised as at 2023/10/16)</t>
  </si>
  <si>
    <t>Kwazulu-Natal: eDumbe (KZN261) - Table C7 Quarterly Budgeted Cash Flows ( Waste management                                   ) for 1st Quarter ended 30 September 2023 (Figures Finalised as at 2023/10/16)</t>
  </si>
  <si>
    <t>Kwazulu-Natal: uPhongolo (KZN262) - Table C7 Quarterly Budgeted Cash Flows ( Waste management                                   ) for 1st Quarter ended 30 September 2023 (Figures Finalised as at 2023/10/16)</t>
  </si>
  <si>
    <t>Kwazulu-Natal: Abaqulusi (KZN263) - Table C7 Quarterly Budgeted Cash Flows ( Waste management                                   ) for 1st Quarter ended 30 September 2023 (Figures Finalised as at 2023/10/16)</t>
  </si>
  <si>
    <t>Kwazulu-Natal: Nongoma (KZN265) - Table C7 Quarterly Budgeted Cash Flows ( Waste management                                   ) for 1st Quarter ended 30 September 2023 (Figures Finalised as at 2023/10/16)</t>
  </si>
  <si>
    <t>Kwazulu-Natal: Ulundi (KZN266) - Table C7 Quarterly Budgeted Cash Flows ( Waste management                                   ) for 1st Quarter ended 30 September 2023 (Figures Finalised as at 2023/10/16)</t>
  </si>
  <si>
    <t>Kwazulu-Natal: Zululand (DC26) - Table C7 Quarterly Budgeted Cash Flows ( Waste management                                   ) for 1st Quarter ended 30 September 2023 (Figures Finalised as at 2023/10/16)</t>
  </si>
  <si>
    <t>Kwazulu-Natal: Umhlabuyalingana (KZN271) - Table C7 Quarterly Budgeted Cash Flows ( Waste management                                   ) for 1st Quarter ended 30 September 2023 (Figures Finalised as at 2023/10/16)</t>
  </si>
  <si>
    <t>Kwazulu-Natal: Jozini (KZN272) - Table C7 Quarterly Budgeted Cash Flows ( Waste management                                   ) for 1st Quarter ended 30 September 2023 (Figures Finalised as at 2023/10/16)</t>
  </si>
  <si>
    <t>Kwazulu-Natal: Mtubatuba (KZN275) - Table C7 Quarterly Budgeted Cash Flows ( Waste management                                   ) for 1st Quarter ended 30 September 2023 (Figures Finalised as at 2023/10/16)</t>
  </si>
  <si>
    <t>Kwazulu-Natal: Hlabisa Big Five (KZN276) - Table C7 Quarterly Budgeted Cash Flows ( Waste management                                   ) for 1st Quarter ended 30 September 2023 (Figures Finalised as at 2023/10/16)</t>
  </si>
  <si>
    <t>Kwazulu-Natal: Umkhanyakude (DC27) - Table C7 Quarterly Budgeted Cash Flows ( Waste management                                   ) for 1st Quarter ended 30 September 2023 (Figures Finalised as at 2023/10/16)</t>
  </si>
  <si>
    <t>Kwazulu-Natal: Mfolozi (KZN281) - Table C7 Quarterly Budgeted Cash Flows ( Waste management                                   ) for 1st Quarter ended 30 September 2023 (Figures Finalised as at 2023/10/16)</t>
  </si>
  <si>
    <t>Kwazulu-Natal: uMhlathuze (KZN282) - Table C7 Quarterly Budgeted Cash Flows ( Waste management                                   ) for 1st Quarter ended 30 September 2023 (Figures Finalised as at 2023/10/16)</t>
  </si>
  <si>
    <t>Kwazulu-Natal: uMlalazi (KZN284) - Table C7 Quarterly Budgeted Cash Flows ( Waste management                                   ) for 1st Quarter ended 30 September 2023 (Figures Finalised as at 2023/10/16)</t>
  </si>
  <si>
    <t>Kwazulu-Natal: Mthonjaneni (KZN285) - Table C7 Quarterly Budgeted Cash Flows ( Waste management                                   ) for 1st Quarter ended 30 September 2023 (Figures Finalised as at 2023/10/16)</t>
  </si>
  <si>
    <t>Kwazulu-Natal: Nkandla (KZN286) - Table C7 Quarterly Budgeted Cash Flows ( Waste management                                   ) for 1st Quarter ended 30 September 2023 (Figures Finalised as at 2023/10/16)</t>
  </si>
  <si>
    <t>Kwazulu-Natal: King Cetshwayo (DC28) - Table C7 Quarterly Budgeted Cash Flows ( Waste management                                   ) for 1st Quarter ended 30 September 2023 (Figures Finalised as at 2023/10/16)</t>
  </si>
  <si>
    <t>Kwazulu-Natal: Mandeni (KZN291) - Table C7 Quarterly Budgeted Cash Flows ( Waste management                                   ) for 1st Quarter ended 30 September 2023 (Figures Finalised as at 2023/10/16)</t>
  </si>
  <si>
    <t>Kwazulu-Natal: KwaDukuza (KZN292) - Table C7 Quarterly Budgeted Cash Flows ( Waste management                                   ) for 1st Quarter ended 30 September 2023 (Figures Finalised as at 2023/10/16)</t>
  </si>
  <si>
    <t>Kwazulu-Natal: Ndwedwe (KZN293) - Table C7 Quarterly Budgeted Cash Flows ( Waste management                                   ) for 1st Quarter ended 30 September 2023 (Figures Finalised as at 2023/10/16)</t>
  </si>
  <si>
    <t>Kwazulu-Natal: Maphumulo (KZN294) - Table C7 Quarterly Budgeted Cash Flows ( Waste management                                   ) for 1st Quarter ended 30 September 2023 (Figures Finalised as at 2023/10/16)</t>
  </si>
  <si>
    <t>Kwazulu-Natal: iLembe (DC29) - Table C7 Quarterly Budgeted Cash Flows ( Waste management                                   ) for 1st Quarter ended 30 September 2023 (Figures Finalised as at 2023/10/16)</t>
  </si>
  <si>
    <t>Kwazulu-Natal: Greater Kokstad (KZN433) - Table C7 Quarterly Budgeted Cash Flows ( Waste management                                   ) for 1st Quarter ended 30 September 2023 (Figures Finalised as at 2023/10/16)</t>
  </si>
  <si>
    <t>Kwazulu-Natal: Ubuhlebezwe (KZN434) - Table C7 Quarterly Budgeted Cash Flows ( Waste management                                   ) for 1st Quarter ended 30 September 2023 (Figures Finalised as at 2023/10/16)</t>
  </si>
  <si>
    <t>Kwazulu-Natal: Umzimkhulu (KZN435) - Table C7 Quarterly Budgeted Cash Flows ( Waste management                                   ) for 1st Quarter ended 30 September 2023 (Figures Finalised as at 2023/10/16)</t>
  </si>
  <si>
    <t>Kwazulu-Natal: Dr Nkosazana Dlamini Zuma (KZN436) - Table C7 Quarterly Budgeted Cash Flows ( Waste management                                   ) for 1st Quarter ended 30 September 2023 (Figures Finalised as at 2023/10/16)</t>
  </si>
  <si>
    <t>Kwazulu-Natal: Harry Gwala (DC43) - Table C7 Quarterly Budgeted Cash Flows ( Waste management                                   ) for 1st Quarter ended 30 September 2023 (Figures Finalised as at 2023/10/16)</t>
  </si>
  <si>
    <t>Limpopo: Greater Giyani (LIM331) - Table C7 Quarterly Budgeted Cash Flows ( Waste management                                   ) for 1st Quarter ended 30 September 2023 (Figures Finalised as at 2023/10/16)</t>
  </si>
  <si>
    <t>Limpopo: Greater Letaba (LIM332) - Table C7 Quarterly Budgeted Cash Flows ( Waste management                                   ) for 1st Quarter ended 30 September 2023 (Figures Finalised as at 2023/10/16)</t>
  </si>
  <si>
    <t>Limpopo: Greater Tzaneen (LIM333) - Table C7 Quarterly Budgeted Cash Flows ( Waste management                                   ) for 1st Quarter ended 30 September 2023 (Figures Finalised as at 2023/10/16)</t>
  </si>
  <si>
    <t>Limpopo: Ba-Phalaborwa (LIM334) - Table C7 Quarterly Budgeted Cash Flows ( Waste management                                   ) for 1st Quarter ended 30 September 2023 (Figures Finalised as at 2023/10/16)</t>
  </si>
  <si>
    <t>Limpopo: Maruleng (LIM335) - Table C7 Quarterly Budgeted Cash Flows ( Waste management                                   ) for 1st Quarter ended 30 September 2023 (Figures Finalised as at 2023/10/16)</t>
  </si>
  <si>
    <t>Limpopo: Mopani (DC33) - Table C7 Quarterly Budgeted Cash Flows ( Waste management                                   ) for 1st Quarter ended 30 September 2023 (Figures Finalised as at 2023/10/16)</t>
  </si>
  <si>
    <t>Limpopo: Musina (LIM341) - Table C7 Quarterly Budgeted Cash Flows ( Waste management                                   ) for 1st Quarter ended 30 September 2023 (Figures Finalised as at 2023/10/16)</t>
  </si>
  <si>
    <t>Limpopo: Thulamela (LIM343) - Table C7 Quarterly Budgeted Cash Flows ( Waste management                                   ) for 1st Quarter ended 30 September 2023 (Figures Finalised as at 2023/10/16)</t>
  </si>
  <si>
    <t>Limpopo: Makhado (LIM344) - Table C7 Quarterly Budgeted Cash Flows ( Waste management                                   ) for 1st Quarter ended 30 September 2023 (Figures Finalised as at 2023/10/16)</t>
  </si>
  <si>
    <t>Limpopo: Collins Chabane (LIM345) - Table C7 Quarterly Budgeted Cash Flows ( Waste management                                   ) for 1st Quarter ended 30 September 2023 (Figures Finalised as at 2023/10/16)</t>
  </si>
  <si>
    <t>Limpopo: Vhembe (DC34) - Table C7 Quarterly Budgeted Cash Flows ( Waste management                                   ) for 1st Quarter ended 30 September 2023 (Figures Finalised as at 2023/10/16)</t>
  </si>
  <si>
    <t>Limpopo: Blouberg (LIM351) - Table C7 Quarterly Budgeted Cash Flows ( Waste management                                   ) for 1st Quarter ended 30 September 2023 (Figures Finalised as at 2023/10/16)</t>
  </si>
  <si>
    <t>Limpopo: Molemole (LIM353) - Table C7 Quarterly Budgeted Cash Flows ( Waste management                                   ) for 1st Quarter ended 30 September 2023 (Figures Finalised as at 2023/10/16)</t>
  </si>
  <si>
    <t>Limpopo: Polokwane (LIM354) - Table C7 Quarterly Budgeted Cash Flows ( Waste management                                   ) for 1st Quarter ended 30 September 2023 (Figures Finalised as at 2023/10/16)</t>
  </si>
  <si>
    <t>Limpopo: Lepelle-Nkumpi (LIM355) - Table C7 Quarterly Budgeted Cash Flows ( Waste management                                   ) for 1st Quarter ended 30 September 2023 (Figures Finalised as at 2023/10/16)</t>
  </si>
  <si>
    <t>Limpopo: Capricorn (DC35) - Table C7 Quarterly Budgeted Cash Flows ( Waste management                                   ) for 1st Quarter ended 30 September 2023 (Figures Finalised as at 2023/10/16)</t>
  </si>
  <si>
    <t>Limpopo: Thabazimbi (LIM361) - Table C7 Quarterly Budgeted Cash Flows ( Waste management                                   ) for 1st Quarter ended 30 September 2023 (Figures Finalised as at 2023/10/16)</t>
  </si>
  <si>
    <t>Limpopo: Lephalale (LIM362) - Table C7 Quarterly Budgeted Cash Flows ( Waste management                                   ) for 1st Quarter ended 30 September 2023 (Figures Finalised as at 2023/10/16)</t>
  </si>
  <si>
    <t>Limpopo: Bela Bela (LIM366) - Table C7 Quarterly Budgeted Cash Flows ( Waste management                                   ) for 1st Quarter ended 30 September 2023 (Figures Finalised as at 2023/10/16)</t>
  </si>
  <si>
    <t>Limpopo: Mogalakwena (LIM367) - Table C7 Quarterly Budgeted Cash Flows ( Waste management                                   ) for 1st Quarter ended 30 September 2023 (Figures Finalised as at 2023/10/16)</t>
  </si>
  <si>
    <t>Limpopo: Modimolle-Mookgopong (LIM368) - Table C7 Quarterly Budgeted Cash Flows ( Waste management                                   ) for 1st Quarter ended 30 September 2023 (Figures Finalised as at 2023/10/16)</t>
  </si>
  <si>
    <t>Limpopo: Waterberg (DC36) - Table C7 Quarterly Budgeted Cash Flows ( Waste management                                   ) for 1st Quarter ended 30 September 2023 (Figures Finalised as at 2023/10/16)</t>
  </si>
  <si>
    <t>Limpopo: Ephraim Mogale (LIM471) - Table C7 Quarterly Budgeted Cash Flows ( Waste management                                   ) for 1st Quarter ended 30 September 2023 (Figures Finalised as at 2023/10/16)</t>
  </si>
  <si>
    <t>Limpopo: Elias Motsoaledi (LIM472) - Table C7 Quarterly Budgeted Cash Flows ( Waste management                                   ) for 1st Quarter ended 30 September 2023 (Figures Finalised as at 2023/10/16)</t>
  </si>
  <si>
    <t>Limpopo: Makhuduthamaga (LIM473) - Table C7 Quarterly Budgeted Cash Flows ( Waste management                                   ) for 1st Quarter ended 30 September 2023 (Figures Finalised as at 2023/10/16)</t>
  </si>
  <si>
    <t>Limpopo: Tubatse Fetakgomo (LIM476) - Table C7 Quarterly Budgeted Cash Flows ( Waste management                                   ) for 1st Quarter ended 30 September 2023 (Figures Finalised as at 2023/10/16)</t>
  </si>
  <si>
    <t>Limpopo: Sekhukhune (DC47) - Table C7 Quarterly Budgeted Cash Flows ( Waste management                                   ) for 1st Quarter ended 30 September 2023 (Figures Finalised as at 2023/10/16)</t>
  </si>
  <si>
    <t>Mpumalanga: Albert Luthuli (MP301) - Table C7 Quarterly Budgeted Cash Flows ( Waste management                                   ) for 1st Quarter ended 30 September 2023 (Figures Finalised as at 2023/10/16)</t>
  </si>
  <si>
    <t>Mpumalanga: Msukaligwa (MP302) - Table C7 Quarterly Budgeted Cash Flows ( Waste management                                   ) for 1st Quarter ended 30 September 2023 (Figures Finalised as at 2023/10/16)</t>
  </si>
  <si>
    <t>Mpumalanga: Mkhondo (MP303) - Table C7 Quarterly Budgeted Cash Flows ( Waste management                                   ) for 1st Quarter ended 30 September 2023 (Figures Finalised as at 2023/10/16)</t>
  </si>
  <si>
    <t>Mpumalanga: Pixley Ka Seme (MP) (MP304) - Table C7 Quarterly Budgeted Cash Flows ( Waste management                                   ) for 1st Quarter ended 30 September 2023 (Figures Finalised as at 2023/10/16)</t>
  </si>
  <si>
    <t>Mpumalanga: Lekwa (MP305) - Table C7 Quarterly Budgeted Cash Flows ( Waste management                                   ) for 1st Quarter ended 30 September 2023 (Figures Finalised as at 2023/10/16)</t>
  </si>
  <si>
    <t>Mpumalanga: Dipaleseng (MP306) - Table C7 Quarterly Budgeted Cash Flows ( Waste management                                   ) for 1st Quarter ended 30 September 2023 (Figures Finalised as at 2023/10/16)</t>
  </si>
  <si>
    <t>Mpumalanga: Govan Mbeki (MP307) - Table C7 Quarterly Budgeted Cash Flows ( Waste management                                   ) for 1st Quarter ended 30 September 2023 (Figures Finalised as at 2023/10/16)</t>
  </si>
  <si>
    <t>Mpumalanga: Gert Sibande (DC30) - Table C7 Quarterly Budgeted Cash Flows ( Waste management                                   ) for 1st Quarter ended 30 September 2023 (Figures Finalised as at 2023/10/16)</t>
  </si>
  <si>
    <t>Mpumalanga: Victor Khanye (MP311) - Table C7 Quarterly Budgeted Cash Flows ( Waste management                                   ) for 1st Quarter ended 30 September 2023 (Figures Finalised as at 2023/10/16)</t>
  </si>
  <si>
    <t>Mpumalanga: Emalahleni (MP) (MP312) - Table C7 Quarterly Budgeted Cash Flows ( Waste management                                   ) for 1st Quarter ended 30 September 2023 (Figures Finalised as at 2023/10/16)</t>
  </si>
  <si>
    <t>Mpumalanga: Steve Tshwete (MP313) - Table C7 Quarterly Budgeted Cash Flows ( Waste management                                   ) for 1st Quarter ended 30 September 2023 (Figures Finalised as at 2023/10/16)</t>
  </si>
  <si>
    <t>Mpumalanga: Emakhazeni (MP314) - Table C7 Quarterly Budgeted Cash Flows ( Waste management                                   ) for 1st Quarter ended 30 September 2023 (Figures Finalised as at 2023/10/16)</t>
  </si>
  <si>
    <t>Mpumalanga: Thembisile Hani (MP315) - Table C7 Quarterly Budgeted Cash Flows ( Waste management                                   ) for 1st Quarter ended 30 September 2023 (Figures Finalised as at 2023/10/16)</t>
  </si>
  <si>
    <t>Mpumalanga: Dr J.S. Moroka (MP316) - Table C7 Quarterly Budgeted Cash Flows ( Waste management                                   ) for 1st Quarter ended 30 September 2023 (Figures Finalised as at 2023/10/16)</t>
  </si>
  <si>
    <t>Mpumalanga: Nkangala (DC31) - Table C7 Quarterly Budgeted Cash Flows ( Waste management                                   ) for 1st Quarter ended 30 September 2023 (Figures Finalised as at 2023/10/16)</t>
  </si>
  <si>
    <t>Mpumalanga: Thaba Chweu (MP321) - Table C7 Quarterly Budgeted Cash Flows ( Waste management                                   ) for 1st Quarter ended 30 September 2023 (Figures Finalised as at 2023/10/16)</t>
  </si>
  <si>
    <t>Mpumalanga: Nkomazi (MP324) - Table C7 Quarterly Budgeted Cash Flows ( Waste management                                   ) for 1st Quarter ended 30 September 2023 (Figures Finalised as at 2023/10/16)</t>
  </si>
  <si>
    <t>Mpumalanga: Bushbuckridge (MP325) - Table C7 Quarterly Budgeted Cash Flows ( Waste management                                   ) for 1st Quarter ended 30 September 2023 (Figures Finalised as at 2023/10/16)</t>
  </si>
  <si>
    <t>Mpumalanga: City of Mbombela (MP326) - Table C7 Quarterly Budgeted Cash Flows ( Waste management                                   ) for 1st Quarter ended 30 September 2023 (Figures Finalised as at 2023/10/16)</t>
  </si>
  <si>
    <t>Mpumalanga: Ehlanzeni (DC32) - Table C7 Quarterly Budgeted Cash Flows ( Waste management                                   ) for 1st Quarter ended 30 September 2023 (Figures Finalised as at 2023/10/16)</t>
  </si>
  <si>
    <t>Northern Cape: Joe Morolong (NC451) - Table C7 Quarterly Budgeted Cash Flows ( Waste management                                   ) for 1st Quarter ended 30 September 2023 (Figures Finalised as at 2023/10/16)</t>
  </si>
  <si>
    <t>Northern Cape: Ga-Segonyana (NC452) - Table C7 Quarterly Budgeted Cash Flows ( Waste management                                   ) for 1st Quarter ended 30 September 2023 (Figures Finalised as at 2023/10/16)</t>
  </si>
  <si>
    <t>Northern Cape: Gamagara (NC453) - Table C7 Quarterly Budgeted Cash Flows ( Waste management                                   ) for 1st Quarter ended 30 September 2023 (Figures Finalised as at 2023/10/16)</t>
  </si>
  <si>
    <t>Northern Cape: John Taolo Gaetsewe (DC45) - Table C7 Quarterly Budgeted Cash Flows ( Waste management                                   ) for 1st Quarter ended 30 September 2023 (Figures Finalised as at 2023/10/16)</t>
  </si>
  <si>
    <t>Northern Cape: Richtersveld (NC061) - Table C7 Quarterly Budgeted Cash Flows ( Waste management                                   ) for 1st Quarter ended 30 September 2023 (Figures Finalised as at 2023/10/16)</t>
  </si>
  <si>
    <t>Northern Cape: Nama Khoi (NC062) - Table C7 Quarterly Budgeted Cash Flows ( Waste management                                   ) for 1st Quarter ended 30 September 2023 (Figures Finalised as at 2023/10/16)</t>
  </si>
  <si>
    <t>Northern Cape: Kamiesberg (NC064) - Table C7 Quarterly Budgeted Cash Flows ( Waste management                                   ) for 1st Quarter ended 30 September 2023 (Figures Finalised as at 2023/10/16)</t>
  </si>
  <si>
    <t>Northern Cape: Hantam (NC065) - Table C7 Quarterly Budgeted Cash Flows ( Waste management                                   ) for 1st Quarter ended 30 September 2023 (Figures Finalised as at 2023/10/16)</t>
  </si>
  <si>
    <t>Northern Cape: Karoo Hoogland (NC066) - Table C7 Quarterly Budgeted Cash Flows ( Waste management                                   ) for 1st Quarter ended 30 September 2023 (Figures Finalised as at 2023/10/16)</t>
  </si>
  <si>
    <t>Northern Cape: Khai-Ma (NC067) - Table C7 Quarterly Budgeted Cash Flows ( Waste management                                   ) for 1st Quarter ended 30 September 2023 (Figures Finalised as at 2023/10/16)</t>
  </si>
  <si>
    <t>Northern Cape: Namakwa (DC6) - Table C7 Quarterly Budgeted Cash Flows ( Waste management                                   ) for 1st Quarter ended 30 September 2023 (Figures Finalised as at 2023/10/16)</t>
  </si>
  <si>
    <t>Northern Cape: Ubuntu (NC071) - Table C7 Quarterly Budgeted Cash Flows ( Waste management                                   ) for 1st Quarter ended 30 September 2023 (Figures Finalised as at 2023/10/16)</t>
  </si>
  <si>
    <t>Northern Cape: Umsobomvu (NC072) - Table C7 Quarterly Budgeted Cash Flows ( Waste management                                   ) for 1st Quarter ended 30 September 2023 (Figures Finalised as at 2023/10/16)</t>
  </si>
  <si>
    <t>Northern Cape: Emthanjeni (NC073) - Table C7 Quarterly Budgeted Cash Flows ( Waste management                                   ) for 1st Quarter ended 30 September 2023 (Figures Finalised as at 2023/10/16)</t>
  </si>
  <si>
    <t>Northern Cape: Kareeberg (NC074) - Table C7 Quarterly Budgeted Cash Flows ( Waste management                                   ) for 1st Quarter ended 30 September 2023 (Figures Finalised as at 2023/10/16)</t>
  </si>
  <si>
    <t>Northern Cape: Renosterberg (NC075) - Table C7 Quarterly Budgeted Cash Flows ( Waste management                                   ) for 1st Quarter ended 30 September 2023 (Figures Finalised as at 2023/10/16)</t>
  </si>
  <si>
    <t>Northern Cape: Thembelihle (NC076) - Table C7 Quarterly Budgeted Cash Flows ( Waste management                                   ) for 1st Quarter ended 30 September 2023 (Figures Finalised as at 2023/10/16)</t>
  </si>
  <si>
    <t>Northern Cape: Siyathemba (NC077) - Table C7 Quarterly Budgeted Cash Flows ( Waste management                                   ) for 1st Quarter ended 30 September 2023 (Figures Finalised as at 2023/10/16)</t>
  </si>
  <si>
    <t>Northern Cape: Siyancuma (NC078) - Table C7 Quarterly Budgeted Cash Flows ( Waste management                                   ) for 1st Quarter ended 30 September 2023 (Figures Finalised as at 2023/10/16)</t>
  </si>
  <si>
    <t>Northern Cape: Pixley Ka Seme (NC) (DC7) - Table C7 Quarterly Budgeted Cash Flows ( Waste management                                   ) for 1st Quarter ended 30 September 2023 (Figures Finalised as at 2023/10/16)</t>
  </si>
  <si>
    <t>Northern Cape: !Kai! Garib (NC082) - Table C7 Quarterly Budgeted Cash Flows ( Waste management                                   ) for 1st Quarter ended 30 September 2023 (Figures Finalised as at 2023/10/16)</t>
  </si>
  <si>
    <t>Northern Cape: !Kheis (NC084) - Table C7 Quarterly Budgeted Cash Flows ( Waste management                                   ) for 1st Quarter ended 30 September 2023 (Figures Finalised as at 2023/10/16)</t>
  </si>
  <si>
    <t>Northern Cape: Tsantsabane (NC085) - Table C7 Quarterly Budgeted Cash Flows ( Waste management                                   ) for 1st Quarter ended 30 September 2023 (Figures Finalised as at 2023/10/16)</t>
  </si>
  <si>
    <t>Northern Cape: Kgatelopele (NC086) - Table C7 Quarterly Budgeted Cash Flows ( Waste management                                   ) for 1st Quarter ended 30 September 2023 (Figures Finalised as at 2023/10/16)</t>
  </si>
  <si>
    <t>Northern Cape: Dawid Kruiper (NC087) - Table C7 Quarterly Budgeted Cash Flows ( Waste management                                   ) for 1st Quarter ended 30 September 2023 (Figures Finalised as at 2023/10/16)</t>
  </si>
  <si>
    <t>Northern Cape: Z F Mgcawu (DC8) - Table C7 Quarterly Budgeted Cash Flows ( Waste management                                   ) for 1st Quarter ended 30 September 2023 (Figures Finalised as at 2023/10/16)</t>
  </si>
  <si>
    <t>Northern Cape: Sol Plaatje (NC091) - Table C7 Quarterly Budgeted Cash Flows ( Waste management                                   ) for 1st Quarter ended 30 September 2023 (Figures Finalised as at 2023/10/16)</t>
  </si>
  <si>
    <t>Northern Cape: Dikgatlong (NC092) - Table C7 Quarterly Budgeted Cash Flows ( Waste management                                   ) for 1st Quarter ended 30 September 2023 (Figures Finalised as at 2023/10/16)</t>
  </si>
  <si>
    <t>Northern Cape: Magareng (NC093) - Table C7 Quarterly Budgeted Cash Flows ( Waste management                                   ) for 1st Quarter ended 30 September 2023 (Figures Finalised as at 2023/10/16)</t>
  </si>
  <si>
    <t>Northern Cape: Phokwane (NC094) - Table C7 Quarterly Budgeted Cash Flows ( Waste management                                   ) for 1st Quarter ended 30 September 2023 (Figures Finalised as at 2023/10/16)</t>
  </si>
  <si>
    <t>Northern Cape: Frances Baard (DC9) - Table C7 Quarterly Budgeted Cash Flows ( Waste management                                   ) for 1st Quarter ended 30 September 2023 (Figures Finalised as at 2023/10/16)</t>
  </si>
  <si>
    <t>North West: Moretele (NW371) - Table C7 Quarterly Budgeted Cash Flows ( Waste management                                   ) for 1st Quarter ended 30 September 2023 (Figures Finalised as at 2023/10/16)</t>
  </si>
  <si>
    <t>North West: Madibeng (NW372) - Table C7 Quarterly Budgeted Cash Flows ( Waste management                                   ) for 1st Quarter ended 30 September 2023 (Figures Finalised as at 2023/10/16)</t>
  </si>
  <si>
    <t>North West: Rustenburg (NW373) - Table C7 Quarterly Budgeted Cash Flows ( Waste management                                   ) for 1st Quarter ended 30 September 2023 (Figures Finalised as at 2023/10/16)</t>
  </si>
  <si>
    <t>North West: Kgetlengrivier (NW374) - Table C7 Quarterly Budgeted Cash Flows ( Waste management                                   ) for 1st Quarter ended 30 September 2023 (Figures Finalised as at 2023/10/16)</t>
  </si>
  <si>
    <t>North West: Moses Kotane (NW375) - Table C7 Quarterly Budgeted Cash Flows ( Waste management                                   ) for 1st Quarter ended 30 September 2023 (Figures Finalised as at 2023/10/16)</t>
  </si>
  <si>
    <t>North West: Bojanala Platinum (DC37) - Table C7 Quarterly Budgeted Cash Flows ( Waste management                                   ) for 1st Quarter ended 30 September 2023 (Figures Finalised as at 2023/10/16)</t>
  </si>
  <si>
    <t>North West: Ratlou (NW381) - Table C7 Quarterly Budgeted Cash Flows ( Waste management                                   ) for 1st Quarter ended 30 September 2023 (Figures Finalised as at 2023/10/16)</t>
  </si>
  <si>
    <t>North West: Tswaing (NW382) - Table C7 Quarterly Budgeted Cash Flows ( Waste management                                   ) for 1st Quarter ended 30 September 2023 (Figures Finalised as at 2023/10/16)</t>
  </si>
  <si>
    <t>North West: Mafikeng (NW383) - Table C7 Quarterly Budgeted Cash Flows ( Waste management                                   ) for 1st Quarter ended 30 September 2023 (Figures Finalised as at 2023/10/16)</t>
  </si>
  <si>
    <t>North West: Ditsobotla (NW384) - Table C7 Quarterly Budgeted Cash Flows ( Waste management                                   ) for 1st Quarter ended 30 September 2023 (Figures Finalised as at 2023/10/16)</t>
  </si>
  <si>
    <t>North West: Ramotshere Moiloa (NW385) - Table C7 Quarterly Budgeted Cash Flows ( Waste management                                   ) for 1st Quarter ended 30 September 2023 (Figures Finalised as at 2023/10/16)</t>
  </si>
  <si>
    <t>North West: Ngaka Modiri Molema (DC38) - Table C7 Quarterly Budgeted Cash Flows ( Waste management                                   ) for 1st Quarter ended 30 September 2023 (Figures Finalised as at 2023/10/16)</t>
  </si>
  <si>
    <t>North West: Naledi (NW) (NW392) - Table C7 Quarterly Budgeted Cash Flows ( Waste management                                   ) for 1st Quarter ended 30 September 2023 (Figures Finalised as at 2023/10/16)</t>
  </si>
  <si>
    <t>North West: Mamusa (NW393) - Table C7 Quarterly Budgeted Cash Flows ( Waste management                                   ) for 1st Quarter ended 30 September 2023 (Figures Finalised as at 2023/10/16)</t>
  </si>
  <si>
    <t>North West: Greater Taung (NW394) - Table C7 Quarterly Budgeted Cash Flows ( Waste management                                   ) for 1st Quarter ended 30 September 2023 (Figures Finalised as at 2023/10/16)</t>
  </si>
  <si>
    <t>North West: Lekwa-Teemane (NW396) - Table C7 Quarterly Budgeted Cash Flows ( Waste management                                   ) for 1st Quarter ended 30 September 2023 (Figures Finalised as at 2023/10/16)</t>
  </si>
  <si>
    <t>North West: Kagisano-Molopo (NW397) - Table C7 Quarterly Budgeted Cash Flows ( Waste management                                   ) for 1st Quarter ended 30 September 2023 (Figures Finalised as at 2023/10/16)</t>
  </si>
  <si>
    <t>North West: Dr Ruth Segomotsi Mompati (DC39) - Table C7 Quarterly Budgeted Cash Flows ( Waste management                                   ) for 1st Quarter ended 30 September 2023 (Figures Finalised as at 2023/10/16)</t>
  </si>
  <si>
    <t>North West: City of Matlosana (NW403) - Table C7 Quarterly Budgeted Cash Flows ( Waste management                                   ) for 1st Quarter ended 30 September 2023 (Figures Finalised as at 2023/10/16)</t>
  </si>
  <si>
    <t>North West: Maquassi Hills (NW404) - Table C7 Quarterly Budgeted Cash Flows ( Waste management                                   ) for 1st Quarter ended 30 September 2023 (Figures Finalised as at 2023/10/16)</t>
  </si>
  <si>
    <t>North West: J B Marks (NW405) - Table C7 Quarterly Budgeted Cash Flows ( Waste management                                   ) for 1st Quarter ended 30 September 2023 (Figures Finalised as at 2023/10/16)</t>
  </si>
  <si>
    <t>North West: Dr Kenneth Kaunda (DC40) - Table C7 Quarterly Budgeted Cash Flows ( Waste management                                   ) for 1st Quarter ended 30 September 2023 (Figures Finalised as at 2023/10/16)</t>
  </si>
  <si>
    <t>Western Cape: Cape Town (CPT) - Table C7 Quarterly Budgeted Cash Flows ( Waste management                                   ) for 1st Quarter ended 30 September 2023 (Figures Finalised as at 2023/10/16)</t>
  </si>
  <si>
    <t>Western Cape: Matzikama (WC011) - Table C7 Quarterly Budgeted Cash Flows ( Waste management                                   ) for 1st Quarter ended 30 September 2023 (Figures Finalised as at 2023/10/16)</t>
  </si>
  <si>
    <t>Western Cape: Cederberg (WC012) - Table C7 Quarterly Budgeted Cash Flows ( Waste management                                   ) for 1st Quarter ended 30 September 2023 (Figures Finalised as at 2023/10/16)</t>
  </si>
  <si>
    <t>Western Cape: Bergrivier (WC013) - Table C7 Quarterly Budgeted Cash Flows ( Waste management                                   ) for 1st Quarter ended 30 September 2023 (Figures Finalised as at 2023/10/16)</t>
  </si>
  <si>
    <t>Western Cape: Saldanha Bay (WC014) - Table C7 Quarterly Budgeted Cash Flows ( Waste management                                   ) for 1st Quarter ended 30 September 2023 (Figures Finalised as at 2023/10/16)</t>
  </si>
  <si>
    <t>Western Cape: Swartland (WC015) - Table C7 Quarterly Budgeted Cash Flows ( Waste management                                   ) for 1st Quarter ended 30 September 2023 (Figures Finalised as at 2023/10/16)</t>
  </si>
  <si>
    <t>Western Cape: West Coast (DC1) - Table C7 Quarterly Budgeted Cash Flows ( Waste management                                   ) for 1st Quarter ended 30 September 2023 (Figures Finalised as at 2023/10/16)</t>
  </si>
  <si>
    <t>Western Cape: Witzenberg (WC022) - Table C7 Quarterly Budgeted Cash Flows ( Waste management                                   ) for 1st Quarter ended 30 September 2023 (Figures Finalised as at 2023/10/16)</t>
  </si>
  <si>
    <t>Western Cape: Drakenstein (WC023) - Table C7 Quarterly Budgeted Cash Flows ( Waste management                                   ) for 1st Quarter ended 30 September 2023 (Figures Finalised as at 2023/10/16)</t>
  </si>
  <si>
    <t>Western Cape: Stellenbosch (WC024) - Table C7 Quarterly Budgeted Cash Flows ( Waste management                                   ) for 1st Quarter ended 30 September 2023 (Figures Finalised as at 2023/10/16)</t>
  </si>
  <si>
    <t>Western Cape: Breede Valley (WC025) - Table C7 Quarterly Budgeted Cash Flows ( Waste management                                   ) for 1st Quarter ended 30 September 2023 (Figures Finalised as at 2023/10/16)</t>
  </si>
  <si>
    <t>Western Cape: Langeberg (WC026) - Table C7 Quarterly Budgeted Cash Flows ( Waste management                                   ) for 1st Quarter ended 30 September 2023 (Figures Finalised as at 2023/10/16)</t>
  </si>
  <si>
    <t>Western Cape: Cape Winelands DM (DC2) - Table C7 Quarterly Budgeted Cash Flows ( Waste management                                   ) for 1st Quarter ended 30 September 2023 (Figures Finalised as at 2023/10/16)</t>
  </si>
  <si>
    <t>Western Cape: Theewaterskloof (WC031) - Table C7 Quarterly Budgeted Cash Flows ( Waste management                                   ) for 1st Quarter ended 30 September 2023 (Figures Finalised as at 2023/10/16)</t>
  </si>
  <si>
    <t>Western Cape: Overstrand (WC032) - Table C7 Quarterly Budgeted Cash Flows ( Waste management                                   ) for 1st Quarter ended 30 September 2023 (Figures Finalised as at 2023/10/16)</t>
  </si>
  <si>
    <t>Western Cape: Cape Agulhas (WC033) - Table C7 Quarterly Budgeted Cash Flows ( Waste management                                   ) for 1st Quarter ended 30 September 2023 (Figures Finalised as at 2023/10/16)</t>
  </si>
  <si>
    <t>Western Cape: Swellendam (WC034) - Table C7 Quarterly Budgeted Cash Flows ( Waste management                                   ) for 1st Quarter ended 30 September 2023 (Figures Finalised as at 2023/10/16)</t>
  </si>
  <si>
    <t>Western Cape: Overberg (DC3) - Table C7 Quarterly Budgeted Cash Flows ( Waste management                                   ) for 1st Quarter ended 30 September 2023 (Figures Finalised as at 2023/10/16)</t>
  </si>
  <si>
    <t>Western Cape: Kannaland (WC041) - Table C7 Quarterly Budgeted Cash Flows ( Waste management                                   ) for 1st Quarter ended 30 September 2023 (Figures Finalised as at 2023/10/16)</t>
  </si>
  <si>
    <t>Western Cape: Hessequa (WC042) - Table C7 Quarterly Budgeted Cash Flows ( Waste management                                   ) for 1st Quarter ended 30 September 2023 (Figures Finalised as at 2023/10/16)</t>
  </si>
  <si>
    <t>Western Cape: Mossel Bay (WC043) - Table C7 Quarterly Budgeted Cash Flows ( Waste management                                   ) for 1st Quarter ended 30 September 2023 (Figures Finalised as at 2023/10/16)</t>
  </si>
  <si>
    <t>Western Cape: George (WC044) - Table C7 Quarterly Budgeted Cash Flows ( Waste management                                   ) for 1st Quarter ended 30 September 2023 (Figures Finalised as at 2023/10/16)</t>
  </si>
  <si>
    <t>Western Cape: Oudtshoorn (WC045) - Table C7 Quarterly Budgeted Cash Flows ( Waste management                                   ) for 1st Quarter ended 30 September 2023 (Figures Finalised as at 2023/10/16)</t>
  </si>
  <si>
    <t>Western Cape: Bitou (WC047) - Table C7 Quarterly Budgeted Cash Flows ( Waste management                                   ) for 1st Quarter ended 30 September 2023 (Figures Finalised as at 2023/10/16)</t>
  </si>
  <si>
    <t>Western Cape: Knysna (WC048) - Table C7 Quarterly Budgeted Cash Flows ( Waste management                                   ) for 1st Quarter ended 30 September 2023 (Figures Finalised as at 2023/10/16)</t>
  </si>
  <si>
    <t>Western Cape: Garden Route (DC4) - Table C7 Quarterly Budgeted Cash Flows ( Waste management                                   ) for 1st Quarter ended 30 September 2023 (Figures Finalised as at 2023/10/16)</t>
  </si>
  <si>
    <t>Western Cape: Laingsburg (WC051) - Table C7 Quarterly Budgeted Cash Flows ( Waste management                                   ) for 1st Quarter ended 30 September 2023 (Figures Finalised as at 2023/10/16)</t>
  </si>
  <si>
    <t>Western Cape: Prince Albert (WC052) - Table C7 Quarterly Budgeted Cash Flows ( Waste management                                   ) for 1st Quarter ended 30 September 2023 (Figures Finalised as at 2023/10/16)</t>
  </si>
  <si>
    <t>Western Cape: Beaufort West (WC053) - Table C7 Quarterly Budgeted Cash Flows ( Waste management                                   ) for 1st Quarter ended 30 September 2023 (Figures Finalised as at 2023/10/16)</t>
  </si>
  <si>
    <t>Western Cape: Central Karoo (DC5)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</si>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</sst>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-459468</v>
      </c>
      <c r="D6" s="18"/>
      <c r="E6" s="19">
        <v>255326838</v>
      </c>
      <c r="F6" s="20">
        <v>255326838</v>
      </c>
      <c r="G6" s="20">
        <v>100</v>
      </c>
      <c r="H6" s="20">
        <v>2000</v>
      </c>
      <c r="I6" s="20"/>
      <c r="J6" s="20">
        <v>2100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2100</v>
      </c>
      <c r="X6" s="20">
        <v>63831711</v>
      </c>
      <c r="Y6" s="20">
        <v>-63829611</v>
      </c>
      <c r="Z6" s="21">
        <v>-99.996710099154313</v>
      </c>
      <c r="AA6" s="22">
        <v>255326838</v>
      </c>
    </row>
    <row r="7" spans="1:27" ht="13.5" x14ac:dyDescent="0.25">
      <c r="A7" s="23" t="s">
        <v>35</v>
      </c>
      <c r="B7" s="17" t="s">
        <v>32</v>
      </c>
      <c r="C7" s="18">
        <v>1325117199</v>
      </c>
      <c r="D7" s="18"/>
      <c r="E7" s="19">
        <v>5541123129</v>
      </c>
      <c r="F7" s="20">
        <v>5534884499</v>
      </c>
      <c r="G7" s="20">
        <v>120934383</v>
      </c>
      <c r="H7" s="20">
        <v>144782603</v>
      </c>
      <c r="I7" s="20">
        <v>136815634</v>
      </c>
      <c r="J7" s="20">
        <v>402532620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402532620</v>
      </c>
      <c r="X7" s="20">
        <v>1202797827</v>
      </c>
      <c r="Y7" s="20">
        <v>-800265207</v>
      </c>
      <c r="Z7" s="21">
        <v>-66.533642565351926</v>
      </c>
      <c r="AA7" s="22">
        <v>5534884499</v>
      </c>
    </row>
    <row r="8" spans="1:27" ht="13.5" x14ac:dyDescent="0.25">
      <c r="A8" s="23" t="s">
        <v>36</v>
      </c>
      <c r="B8" s="17" t="s">
        <v>32</v>
      </c>
      <c r="C8" s="18">
        <v>43377691</v>
      </c>
      <c r="D8" s="18"/>
      <c r="E8" s="19">
        <v>250632818</v>
      </c>
      <c r="F8" s="20">
        <v>250632818</v>
      </c>
      <c r="G8" s="20">
        <v>1604580</v>
      </c>
      <c r="H8" s="20">
        <v>3044724</v>
      </c>
      <c r="I8" s="20">
        <v>2277623</v>
      </c>
      <c r="J8" s="20">
        <v>6926927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6926927</v>
      </c>
      <c r="X8" s="20">
        <v>63217308</v>
      </c>
      <c r="Y8" s="20">
        <v>-56290381</v>
      </c>
      <c r="Z8" s="21">
        <v>-89.042673250180158</v>
      </c>
      <c r="AA8" s="22">
        <v>250632818</v>
      </c>
    </row>
    <row r="9" spans="1:27" ht="13.5" x14ac:dyDescent="0.25">
      <c r="A9" s="23" t="s">
        <v>37</v>
      </c>
      <c r="B9" s="17" t="s">
        <v>6</v>
      </c>
      <c r="C9" s="18">
        <v>665691880</v>
      </c>
      <c r="D9" s="18"/>
      <c r="E9" s="19">
        <v>1726066777</v>
      </c>
      <c r="F9" s="20">
        <v>1727693423</v>
      </c>
      <c r="G9" s="20">
        <v>297680293</v>
      </c>
      <c r="H9" s="20">
        <v>24479148</v>
      </c>
      <c r="I9" s="20">
        <v>6504842</v>
      </c>
      <c r="J9" s="20">
        <v>328664283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328664283</v>
      </c>
      <c r="X9" s="20">
        <v>339751238</v>
      </c>
      <c r="Y9" s="20">
        <v>-11086955</v>
      </c>
      <c r="Z9" s="21">
        <v>-3.2632566890013806</v>
      </c>
      <c r="AA9" s="22">
        <v>1727693423</v>
      </c>
    </row>
    <row r="10" spans="1:27" ht="13.5" x14ac:dyDescent="0.25">
      <c r="A10" s="23" t="s">
        <v>38</v>
      </c>
      <c r="B10" s="17" t="s">
        <v>6</v>
      </c>
      <c r="C10" s="18">
        <v>3157511</v>
      </c>
      <c r="D10" s="18"/>
      <c r="E10" s="19">
        <v>329188270</v>
      </c>
      <c r="F10" s="20">
        <v>329373726</v>
      </c>
      <c r="G10" s="20"/>
      <c r="H10" s="20"/>
      <c r="I10" s="20">
        <v>-2509000</v>
      </c>
      <c r="J10" s="20">
        <v>-2509000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-2509000</v>
      </c>
      <c r="X10" s="20">
        <v>39448322</v>
      </c>
      <c r="Y10" s="20">
        <v>-41957322</v>
      </c>
      <c r="Z10" s="21">
        <v>-106.36021983393869</v>
      </c>
      <c r="AA10" s="22">
        <v>329373726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695224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85056</v>
      </c>
      <c r="Y11" s="20">
        <v>-85056</v>
      </c>
      <c r="Z11" s="21">
        <v>-100</v>
      </c>
      <c r="AA11" s="22">
        <v>340224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-880270622</v>
      </c>
      <c r="D14" s="18"/>
      <c r="E14" s="19">
        <v>-1394581736</v>
      </c>
      <c r="F14" s="20">
        <v>-1391085898</v>
      </c>
      <c r="G14" s="20">
        <v>-96538136</v>
      </c>
      <c r="H14" s="20">
        <v>-102276527</v>
      </c>
      <c r="I14" s="20">
        <v>-96483260</v>
      </c>
      <c r="J14" s="20">
        <v>-295297923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-295297923</v>
      </c>
      <c r="X14" s="20">
        <v>11787297</v>
      </c>
      <c r="Y14" s="20">
        <v>-307085220</v>
      </c>
      <c r="Z14" s="21">
        <v>-2605.2217060450753</v>
      </c>
      <c r="AA14" s="22">
        <v>-1391085898</v>
      </c>
    </row>
    <row r="15" spans="1:27" ht="13.5" x14ac:dyDescent="0.25">
      <c r="A15" s="23" t="s">
        <v>43</v>
      </c>
      <c r="B15" s="17" t="s">
        <v>32</v>
      </c>
      <c r="C15" s="18">
        <v>-2609402</v>
      </c>
      <c r="D15" s="18"/>
      <c r="E15" s="19">
        <v>-41269230</v>
      </c>
      <c r="F15" s="20">
        <v>-41269230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-9680039</v>
      </c>
      <c r="Y15" s="20">
        <v>9679888</v>
      </c>
      <c r="Z15" s="21">
        <v>-99.998440088929399</v>
      </c>
      <c r="AA15" s="22">
        <v>-41269230</v>
      </c>
    </row>
    <row r="16" spans="1:27" ht="13.5" x14ac:dyDescent="0.25">
      <c r="A16" s="23" t="s">
        <v>44</v>
      </c>
      <c r="B16" s="17" t="s">
        <v>6</v>
      </c>
      <c r="C16" s="18">
        <v>-1491923</v>
      </c>
      <c r="D16" s="18"/>
      <c r="E16" s="19">
        <v>-13345948</v>
      </c>
      <c r="F16" s="20">
        <v>-13345948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-3336492</v>
      </c>
      <c r="Y16" s="20">
        <v>3336492</v>
      </c>
      <c r="Z16" s="21">
        <v>-100</v>
      </c>
      <c r="AA16" s="22">
        <v>-13345948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1152512866</v>
      </c>
      <c r="D17" s="26">
        <f>SUM(D6:D16)</f>
        <v>0</v>
      </c>
      <c r="E17" s="27">
        <f t="shared" si="0"/>
        <v>6653836142</v>
      </c>
      <c r="F17" s="28">
        <f t="shared" si="0"/>
        <v>6652550452</v>
      </c>
      <c r="G17" s="28">
        <f t="shared" si="0"/>
        <v>323681069</v>
      </c>
      <c r="H17" s="28">
        <f t="shared" si="0"/>
        <v>70031948</v>
      </c>
      <c r="I17" s="28">
        <f t="shared" si="0"/>
        <v>46605839</v>
      </c>
      <c r="J17" s="28">
        <f t="shared" si="0"/>
        <v>440318856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440318856</v>
      </c>
      <c r="X17" s="28">
        <f t="shared" si="0"/>
        <v>1707902228</v>
      </c>
      <c r="Y17" s="28">
        <f t="shared" si="0"/>
        <v>-1267583372</v>
      </c>
      <c r="Z17" s="29">
        <f>+IF(X17&lt;&gt;0,+(Y17/X17)*100,0)</f>
        <v>-74.218731682572638</v>
      </c>
      <c r="AA17" s="30">
        <f>SUM(AA6:AA16)</f>
        <v>6652550452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992109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171919</v>
      </c>
      <c r="D23" s="40"/>
      <c r="E23" s="19">
        <v>10143524</v>
      </c>
      <c r="F23" s="20">
        <v>10588839</v>
      </c>
      <c r="G23" s="36">
        <v>-877873</v>
      </c>
      <c r="H23" s="36">
        <v>8135</v>
      </c>
      <c r="I23" s="36">
        <v>445315</v>
      </c>
      <c r="J23" s="20">
        <v>-424423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-424423</v>
      </c>
      <c r="X23" s="20">
        <v>2535889</v>
      </c>
      <c r="Y23" s="36">
        <v>-2960312</v>
      </c>
      <c r="Z23" s="37">
        <v>-116.73665527158326</v>
      </c>
      <c r="AA23" s="38">
        <v>10588839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-224993664</v>
      </c>
      <c r="D26" s="18"/>
      <c r="E26" s="19">
        <v>-1102846579</v>
      </c>
      <c r="F26" s="20">
        <v>-1120275087</v>
      </c>
      <c r="G26" s="20">
        <v>-42465908</v>
      </c>
      <c r="H26" s="20">
        <v>-25897788</v>
      </c>
      <c r="I26" s="20">
        <v>-27665524</v>
      </c>
      <c r="J26" s="20">
        <v>-96029220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-96029220</v>
      </c>
      <c r="X26" s="20">
        <v>-241264804</v>
      </c>
      <c r="Y26" s="20">
        <v>145235584</v>
      </c>
      <c r="Z26" s="21">
        <v>-60.197584393619216</v>
      </c>
      <c r="AA26" s="22">
        <v>-1120275087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-223829636</v>
      </c>
      <c r="D27" s="26">
        <f>SUM(D21:D26)</f>
        <v>0</v>
      </c>
      <c r="E27" s="27">
        <f t="shared" si="1"/>
        <v>-1092703055</v>
      </c>
      <c r="F27" s="28">
        <f t="shared" si="1"/>
        <v>-1109686248</v>
      </c>
      <c r="G27" s="28">
        <f t="shared" si="1"/>
        <v>-43343781</v>
      </c>
      <c r="H27" s="28">
        <f t="shared" si="1"/>
        <v>-25889653</v>
      </c>
      <c r="I27" s="28">
        <f t="shared" si="1"/>
        <v>-27220209</v>
      </c>
      <c r="J27" s="28">
        <f t="shared" si="1"/>
        <v>-96453643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-96453643</v>
      </c>
      <c r="X27" s="28">
        <f t="shared" si="1"/>
        <v>-238728915</v>
      </c>
      <c r="Y27" s="28">
        <f t="shared" si="1"/>
        <v>142275272</v>
      </c>
      <c r="Z27" s="29">
        <f>+IF(X27&lt;&gt;0,+(Y27/X27)*100,0)</f>
        <v>-59.597000220940977</v>
      </c>
      <c r="AA27" s="30">
        <f>SUM(AA21:AA26)</f>
        <v>-1109686248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233165</v>
      </c>
      <c r="D32" s="18"/>
      <c r="E32" s="19">
        <v>-4000008</v>
      </c>
      <c r="F32" s="20">
        <v>-4000008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-4000008</v>
      </c>
    </row>
    <row r="33" spans="1:27" ht="13.5" x14ac:dyDescent="0.25">
      <c r="A33" s="23" t="s">
        <v>57</v>
      </c>
      <c r="B33" s="17" t="s">
        <v>32</v>
      </c>
      <c r="C33" s="18">
        <v>-840469</v>
      </c>
      <c r="D33" s="18"/>
      <c r="E33" s="19">
        <v>-25819</v>
      </c>
      <c r="F33" s="20">
        <v>-25819</v>
      </c>
      <c r="G33" s="20">
        <v>-5213</v>
      </c>
      <c r="H33" s="36">
        <v>5020</v>
      </c>
      <c r="I33" s="36">
        <v>36584</v>
      </c>
      <c r="J33" s="36">
        <v>36391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36391</v>
      </c>
      <c r="X33" s="36">
        <v>118494</v>
      </c>
      <c r="Y33" s="20">
        <v>-82103</v>
      </c>
      <c r="Z33" s="21">
        <v>-69.28874035816159</v>
      </c>
      <c r="AA33" s="22">
        <v>-25819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-21512313</v>
      </c>
      <c r="D35" s="18"/>
      <c r="E35" s="19">
        <v>-8439680</v>
      </c>
      <c r="F35" s="20">
        <v>-8439680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-4819814</v>
      </c>
      <c r="X35" s="20">
        <v>-2111172</v>
      </c>
      <c r="Y35" s="20">
        <v>-2708642</v>
      </c>
      <c r="Z35" s="21">
        <v>128.30039428336488</v>
      </c>
      <c r="AA35" s="22">
        <v>-8439680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-22119617</v>
      </c>
      <c r="D36" s="26">
        <f>SUM(D31:D35)</f>
        <v>0</v>
      </c>
      <c r="E36" s="27">
        <f t="shared" si="2"/>
        <v>-12465507</v>
      </c>
      <c r="F36" s="28">
        <f t="shared" si="2"/>
        <v>-12465507</v>
      </c>
      <c r="G36" s="28">
        <f t="shared" si="2"/>
        <v>-1754940</v>
      </c>
      <c r="H36" s="28">
        <f t="shared" si="2"/>
        <v>-1551415</v>
      </c>
      <c r="I36" s="28">
        <f t="shared" si="2"/>
        <v>-1477068</v>
      </c>
      <c r="J36" s="28">
        <f t="shared" si="2"/>
        <v>-4783423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-4783423</v>
      </c>
      <c r="X36" s="28">
        <f t="shared" si="2"/>
        <v>-2992680</v>
      </c>
      <c r="Y36" s="28">
        <f t="shared" si="2"/>
        <v>-1790743</v>
      </c>
      <c r="Z36" s="29">
        <f>+IF(X36&lt;&gt;0,+(Y36/X36)*100,0)</f>
        <v>59.837436678829683</v>
      </c>
      <c r="AA36" s="30">
        <f>SUM(AA31:AA35)</f>
        <v>-12465507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906563613</v>
      </c>
      <c r="D38" s="32">
        <f>+D17+D27+D36</f>
        <v>0</v>
      </c>
      <c r="E38" s="33">
        <f t="shared" si="3"/>
        <v>5548667580</v>
      </c>
      <c r="F38" s="2">
        <f t="shared" si="3"/>
        <v>5530398697</v>
      </c>
      <c r="G38" s="2">
        <f t="shared" si="3"/>
        <v>278582348</v>
      </c>
      <c r="H38" s="2">
        <f t="shared" si="3"/>
        <v>42590880</v>
      </c>
      <c r="I38" s="2">
        <f t="shared" si="3"/>
        <v>17908562</v>
      </c>
      <c r="J38" s="2">
        <f t="shared" si="3"/>
        <v>339081790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339081790</v>
      </c>
      <c r="X38" s="2">
        <f t="shared" si="3"/>
        <v>1466180633</v>
      </c>
      <c r="Y38" s="2">
        <f t="shared" si="3"/>
        <v>-1127098843</v>
      </c>
      <c r="Z38" s="34">
        <f>+IF(X38&lt;&gt;0,+(Y38/X38)*100,0)</f>
        <v>-76.873123108563107</v>
      </c>
      <c r="AA38" s="35">
        <f>+AA17+AA27+AA36</f>
        <v>5530398697</v>
      </c>
    </row>
    <row r="39" spans="1:27" ht="13.5" x14ac:dyDescent="0.25">
      <c r="A39" s="23" t="s">
        <v>61</v>
      </c>
      <c r="B39" s="17"/>
      <c r="C39" s="32">
        <v>1983809915</v>
      </c>
      <c r="D39" s="32"/>
      <c r="E39" s="33">
        <v>1218786784</v>
      </c>
      <c r="F39" s="2">
        <v>1248644754</v>
      </c>
      <c r="G39" s="2">
        <v>2766350711</v>
      </c>
      <c r="H39" s="2">
        <f>+G40+H60</f>
        <v>3034536961</v>
      </c>
      <c r="I39" s="2">
        <f>+H40+I60</f>
        <v>3089196737</v>
      </c>
      <c r="J39" s="2">
        <f>+G39</f>
        <v>2766350711</v>
      </c>
      <c r="K39" s="2">
        <f>+I40+K60</f>
        <v>3107105299</v>
      </c>
      <c r="L39" s="2">
        <f>+K40+L60</f>
        <v>3107105299</v>
      </c>
      <c r="M39" s="2">
        <f>+L40+M60</f>
        <v>3107105299</v>
      </c>
      <c r="N39" s="2">
        <f>+K39</f>
        <v>3107105299</v>
      </c>
      <c r="O39" s="2">
        <f>+M40+O60</f>
        <v>3107105299</v>
      </c>
      <c r="P39" s="2">
        <f>+O40+P60</f>
        <v>3107105299</v>
      </c>
      <c r="Q39" s="2">
        <f>+P40+Q60</f>
        <v>3107105299</v>
      </c>
      <c r="R39" s="2">
        <f>+O39</f>
        <v>3107105299</v>
      </c>
      <c r="S39" s="2">
        <f>+Q40+S60</f>
        <v>3107105299</v>
      </c>
      <c r="T39" s="2">
        <f>+S40+T60</f>
        <v>3107105299</v>
      </c>
      <c r="U39" s="2">
        <f>+T40+U60</f>
        <v>3107105299</v>
      </c>
      <c r="V39" s="2">
        <f>+S39</f>
        <v>3107105299</v>
      </c>
      <c r="W39" s="2">
        <f>+G39</f>
        <v>2766350711</v>
      </c>
      <c r="X39" s="2">
        <v>1248645737</v>
      </c>
      <c r="Y39" s="2">
        <f>+W39-X39</f>
        <v>1517704974</v>
      </c>
      <c r="Z39" s="34">
        <f>+IF(X39&lt;&gt;0,+(Y39/X39)*100,0)</f>
        <v>121.54808437871598</v>
      </c>
      <c r="AA39" s="35">
        <v>1248644754</v>
      </c>
    </row>
    <row r="40" spans="1:27" ht="13.5" x14ac:dyDescent="0.25">
      <c r="A40" s="41" t="s">
        <v>63</v>
      </c>
      <c r="B40" s="42" t="s">
        <v>62</v>
      </c>
      <c r="C40" s="43">
        <f>+C38+C39</f>
        <v>2890373528</v>
      </c>
      <c r="D40" s="43">
        <f t="shared" ref="D40:AA40" si="4">+D38+D39</f>
        <v>0</v>
      </c>
      <c r="E40" s="44">
        <f t="shared" si="4"/>
        <v>6767454364</v>
      </c>
      <c r="F40" s="45">
        <f t="shared" si="4"/>
        <v>6779043451</v>
      </c>
      <c r="G40" s="45">
        <f t="shared" si="4"/>
        <v>3044933059</v>
      </c>
      <c r="H40" s="45">
        <f t="shared" si="4"/>
        <v>3077127841</v>
      </c>
      <c r="I40" s="45">
        <f t="shared" si="4"/>
        <v>3107105299</v>
      </c>
      <c r="J40" s="45">
        <f>+I40</f>
        <v>3107105299</v>
      </c>
      <c r="K40" s="45">
        <f t="shared" si="4"/>
        <v>3107105299</v>
      </c>
      <c r="L40" s="45">
        <f t="shared" si="4"/>
        <v>3107105299</v>
      </c>
      <c r="M40" s="45">
        <f t="shared" si="4"/>
        <v>3107105299</v>
      </c>
      <c r="N40" s="45">
        <f>+M40</f>
        <v>3107105299</v>
      </c>
      <c r="O40" s="45">
        <f t="shared" si="4"/>
        <v>3107105299</v>
      </c>
      <c r="P40" s="45">
        <f t="shared" si="4"/>
        <v>3107105299</v>
      </c>
      <c r="Q40" s="45">
        <f t="shared" si="4"/>
        <v>3107105299</v>
      </c>
      <c r="R40" s="45">
        <f>+Q40</f>
        <v>3107105299</v>
      </c>
      <c r="S40" s="45">
        <f t="shared" si="4"/>
        <v>3107105299</v>
      </c>
      <c r="T40" s="45">
        <f t="shared" si="4"/>
        <v>3107105299</v>
      </c>
      <c r="U40" s="45">
        <f t="shared" si="4"/>
        <v>3107105299</v>
      </c>
      <c r="V40" s="45">
        <f>+U40</f>
        <v>3107105299</v>
      </c>
      <c r="W40" s="45">
        <f>+V40</f>
        <v>3107105299</v>
      </c>
      <c r="X40" s="45">
        <f t="shared" si="4"/>
        <v>2714826370</v>
      </c>
      <c r="Y40" s="45">
        <f t="shared" si="4"/>
        <v>390606131</v>
      </c>
      <c r="Z40" s="46">
        <f>+IF(X40&lt;&gt;0,+(Y40/X40)*100,0)</f>
        <v>14.387886286812515</v>
      </c>
      <c r="AA40" s="47">
        <f t="shared" si="4"/>
        <v>6779043451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2766350711</v>
      </c>
      <c r="H60">
        <v>-10396098</v>
      </c>
      <c r="I60">
        <v>12068896</v>
      </c>
      <c r="J60">
        <v>2766350711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263524890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65881224</v>
      </c>
      <c r="Y6" s="20">
        <v>-65881224</v>
      </c>
      <c r="Z6" s="21">
        <v>-100</v>
      </c>
      <c r="AA6" s="22">
        <v>263524890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14500000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3624999</v>
      </c>
      <c r="Y7" s="20">
        <v>-3624999</v>
      </c>
      <c r="Z7" s="21">
        <v>-100</v>
      </c>
      <c r="AA7" s="22">
        <v>14500000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-469764500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-117441126</v>
      </c>
      <c r="Y14" s="20">
        <v>117441126</v>
      </c>
      <c r="Z14" s="21">
        <v>-100</v>
      </c>
      <c r="AA14" s="22">
        <v>-469764500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-191739610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-47934903</v>
      </c>
      <c r="Y17" s="28">
        <f t="shared" si="0"/>
        <v>47934903</v>
      </c>
      <c r="Z17" s="29">
        <f>+IF(X17&lt;&gt;0,+(Y17/X17)*100,0)</f>
        <v>-100</v>
      </c>
      <c r="AA17" s="30">
        <f>SUM(AA6:AA16)</f>
        <v>-191739610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-191739610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-47934903</v>
      </c>
      <c r="Y38" s="2">
        <f t="shared" si="3"/>
        <v>47934903</v>
      </c>
      <c r="Z38" s="34">
        <f>+IF(X38&lt;&gt;0,+(Y38/X38)*100,0)</f>
        <v>-100</v>
      </c>
      <c r="AA38" s="35">
        <f>+AA17+AA27+AA36</f>
        <v>-191739610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-191739610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-47934903</v>
      </c>
      <c r="Y40" s="45">
        <f t="shared" si="4"/>
        <v>47934903</v>
      </c>
      <c r="Z40" s="46">
        <f>+IF(X40&lt;&gt;0,+(Y40/X40)*100,0)</f>
        <v>-100</v>
      </c>
      <c r="AA40" s="47">
        <f t="shared" si="4"/>
        <v>-191739610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212889</v>
      </c>
      <c r="D7" s="18"/>
      <c r="E7" s="19">
        <v>31820303</v>
      </c>
      <c r="F7" s="20">
        <v>31820303</v>
      </c>
      <c r="G7" s="20">
        <v>451</v>
      </c>
      <c r="H7" s="20">
        <v>790</v>
      </c>
      <c r="I7" s="20">
        <v>451</v>
      </c>
      <c r="J7" s="20">
        <v>1692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1692</v>
      </c>
      <c r="X7" s="20">
        <v>12105557</v>
      </c>
      <c r="Y7" s="20">
        <v>-12103865</v>
      </c>
      <c r="Z7" s="21">
        <v>-99.986022947973396</v>
      </c>
      <c r="AA7" s="22">
        <v>31820303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1042322</v>
      </c>
      <c r="D14" s="18"/>
      <c r="E14" s="19">
        <v>-18154298</v>
      </c>
      <c r="F14" s="20">
        <v>-18154298</v>
      </c>
      <c r="G14" s="20">
        <v>-4998019</v>
      </c>
      <c r="H14" s="20">
        <v>-145667</v>
      </c>
      <c r="I14" s="20">
        <v>-67887</v>
      </c>
      <c r="J14" s="20">
        <v>-5211573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-5211573</v>
      </c>
      <c r="X14" s="20">
        <v>-4538577</v>
      </c>
      <c r="Y14" s="20">
        <v>-672996</v>
      </c>
      <c r="Z14" s="21">
        <v>14.828348180497986</v>
      </c>
      <c r="AA14" s="22">
        <v>-18154298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4412722</v>
      </c>
      <c r="D17" s="26">
        <f>SUM(D6:D16)</f>
        <v>0</v>
      </c>
      <c r="E17" s="27">
        <f t="shared" si="0"/>
        <v>13666005</v>
      </c>
      <c r="F17" s="28">
        <f t="shared" si="0"/>
        <v>13666005</v>
      </c>
      <c r="G17" s="28">
        <f t="shared" si="0"/>
        <v>-4997568</v>
      </c>
      <c r="H17" s="28">
        <f t="shared" si="0"/>
        <v>-144877</v>
      </c>
      <c r="I17" s="28">
        <f t="shared" si="0"/>
        <v>-67436</v>
      </c>
      <c r="J17" s="28">
        <f t="shared" si="0"/>
        <v>-5209881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-5209881</v>
      </c>
      <c r="X17" s="28">
        <f t="shared" si="0"/>
        <v>7566980</v>
      </c>
      <c r="Y17" s="28">
        <f t="shared" si="0"/>
        <v>-12776861</v>
      </c>
      <c r="Z17" s="29">
        <f>+IF(X17&lt;&gt;0,+(Y17/X17)*100,0)</f>
        <v>-168.850201797811</v>
      </c>
      <c r="AA17" s="30">
        <f>SUM(AA6:AA16)</f>
        <v>13666005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-843965</v>
      </c>
      <c r="D26" s="18"/>
      <c r="E26" s="19">
        <v>-4288138</v>
      </c>
      <c r="F26" s="20">
        <v>-4288138</v>
      </c>
      <c r="G26" s="20"/>
      <c r="H26" s="20">
        <v>-93898</v>
      </c>
      <c r="I26" s="20">
        <v>286149</v>
      </c>
      <c r="J26" s="20">
        <v>192251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192251</v>
      </c>
      <c r="X26" s="20">
        <v>-1072035</v>
      </c>
      <c r="Y26" s="20">
        <v>1264286</v>
      </c>
      <c r="Z26" s="21">
        <v>-117.93327643220604</v>
      </c>
      <c r="AA26" s="22">
        <v>-4288138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-843965</v>
      </c>
      <c r="D27" s="26">
        <f>SUM(D21:D26)</f>
        <v>0</v>
      </c>
      <c r="E27" s="27">
        <f t="shared" si="1"/>
        <v>-4288138</v>
      </c>
      <c r="F27" s="28">
        <f t="shared" si="1"/>
        <v>-4288138</v>
      </c>
      <c r="G27" s="28">
        <f t="shared" si="1"/>
        <v>0</v>
      </c>
      <c r="H27" s="28">
        <f t="shared" si="1"/>
        <v>-93898</v>
      </c>
      <c r="I27" s="28">
        <f t="shared" si="1"/>
        <v>286149</v>
      </c>
      <c r="J27" s="28">
        <f t="shared" si="1"/>
        <v>192251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192251</v>
      </c>
      <c r="X27" s="28">
        <f t="shared" si="1"/>
        <v>-1072035</v>
      </c>
      <c r="Y27" s="28">
        <f t="shared" si="1"/>
        <v>1264286</v>
      </c>
      <c r="Z27" s="29">
        <f>+IF(X27&lt;&gt;0,+(Y27/X27)*100,0)</f>
        <v>-117.93327643220604</v>
      </c>
      <c r="AA27" s="30">
        <f>SUM(AA21:AA26)</f>
        <v>-4288138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3568757</v>
      </c>
      <c r="D38" s="32">
        <f>+D17+D27+D36</f>
        <v>0</v>
      </c>
      <c r="E38" s="33">
        <f t="shared" si="3"/>
        <v>9377867</v>
      </c>
      <c r="F38" s="2">
        <f t="shared" si="3"/>
        <v>9377867</v>
      </c>
      <c r="G38" s="2">
        <f t="shared" si="3"/>
        <v>-4997568</v>
      </c>
      <c r="H38" s="2">
        <f t="shared" si="3"/>
        <v>-238775</v>
      </c>
      <c r="I38" s="2">
        <f t="shared" si="3"/>
        <v>218713</v>
      </c>
      <c r="J38" s="2">
        <f t="shared" si="3"/>
        <v>-5017630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-5017630</v>
      </c>
      <c r="X38" s="2">
        <f t="shared" si="3"/>
        <v>6494945</v>
      </c>
      <c r="Y38" s="2">
        <f t="shared" si="3"/>
        <v>-11512575</v>
      </c>
      <c r="Z38" s="34">
        <f>+IF(X38&lt;&gt;0,+(Y38/X38)*100,0)</f>
        <v>-177.25438783546281</v>
      </c>
      <c r="AA38" s="35">
        <f>+AA17+AA27+AA36</f>
        <v>9377867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-4997568</v>
      </c>
      <c r="I39" s="2">
        <f>+H40+I60</f>
        <v>-5236343</v>
      </c>
      <c r="J39" s="2">
        <f>+G39</f>
        <v>0</v>
      </c>
      <c r="K39" s="2">
        <f>+I40+K60</f>
        <v>-5017630</v>
      </c>
      <c r="L39" s="2">
        <f>+K40+L60</f>
        <v>-5017630</v>
      </c>
      <c r="M39" s="2">
        <f>+L40+M60</f>
        <v>-5017630</v>
      </c>
      <c r="N39" s="2">
        <f>+K39</f>
        <v>-5017630</v>
      </c>
      <c r="O39" s="2">
        <f>+M40+O60</f>
        <v>-5017630</v>
      </c>
      <c r="P39" s="2">
        <f>+O40+P60</f>
        <v>-5017630</v>
      </c>
      <c r="Q39" s="2">
        <f>+P40+Q60</f>
        <v>-5017630</v>
      </c>
      <c r="R39" s="2">
        <f>+O39</f>
        <v>-5017630</v>
      </c>
      <c r="S39" s="2">
        <f>+Q40+S60</f>
        <v>-5017630</v>
      </c>
      <c r="T39" s="2">
        <f>+S40+T60</f>
        <v>-5017630</v>
      </c>
      <c r="U39" s="2">
        <f>+T40+U60</f>
        <v>-5017630</v>
      </c>
      <c r="V39" s="2">
        <f>+S39</f>
        <v>-5017630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3568757</v>
      </c>
      <c r="D40" s="43">
        <f t="shared" ref="D40:AA40" si="4">+D38+D39</f>
        <v>0</v>
      </c>
      <c r="E40" s="44">
        <f t="shared" si="4"/>
        <v>9377867</v>
      </c>
      <c r="F40" s="45">
        <f t="shared" si="4"/>
        <v>9377867</v>
      </c>
      <c r="G40" s="45">
        <f t="shared" si="4"/>
        <v>-4997568</v>
      </c>
      <c r="H40" s="45">
        <f t="shared" si="4"/>
        <v>-5236343</v>
      </c>
      <c r="I40" s="45">
        <f t="shared" si="4"/>
        <v>-5017630</v>
      </c>
      <c r="J40" s="45">
        <f>+I40</f>
        <v>-5017630</v>
      </c>
      <c r="K40" s="45">
        <f t="shared" si="4"/>
        <v>-5017630</v>
      </c>
      <c r="L40" s="45">
        <f t="shared" si="4"/>
        <v>-5017630</v>
      </c>
      <c r="M40" s="45">
        <f t="shared" si="4"/>
        <v>-5017630</v>
      </c>
      <c r="N40" s="45">
        <f>+M40</f>
        <v>-5017630</v>
      </c>
      <c r="O40" s="45">
        <f t="shared" si="4"/>
        <v>-5017630</v>
      </c>
      <c r="P40" s="45">
        <f t="shared" si="4"/>
        <v>-5017630</v>
      </c>
      <c r="Q40" s="45">
        <f t="shared" si="4"/>
        <v>-5017630</v>
      </c>
      <c r="R40" s="45">
        <f>+Q40</f>
        <v>-5017630</v>
      </c>
      <c r="S40" s="45">
        <f t="shared" si="4"/>
        <v>-5017630</v>
      </c>
      <c r="T40" s="45">
        <f t="shared" si="4"/>
        <v>-5017630</v>
      </c>
      <c r="U40" s="45">
        <f t="shared" si="4"/>
        <v>-5017630</v>
      </c>
      <c r="V40" s="45">
        <f>+U40</f>
        <v>-5017630</v>
      </c>
      <c r="W40" s="45">
        <f>+V40</f>
        <v>-5017630</v>
      </c>
      <c r="X40" s="45">
        <f t="shared" si="4"/>
        <v>6494945</v>
      </c>
      <c r="Y40" s="45">
        <f t="shared" si="4"/>
        <v>-11512575</v>
      </c>
      <c r="Z40" s="46">
        <f>+IF(X40&lt;&gt;0,+(Y40/X40)*100,0)</f>
        <v>-177.25438783546281</v>
      </c>
      <c r="AA40" s="47">
        <f t="shared" si="4"/>
        <v>9377867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8042929</v>
      </c>
      <c r="F9" s="20">
        <v>8042929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2010732</v>
      </c>
      <c r="Y9" s="20">
        <v>-2010732</v>
      </c>
      <c r="Z9" s="21">
        <v>-100</v>
      </c>
      <c r="AA9" s="22">
        <v>8042929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-111895</v>
      </c>
      <c r="D14" s="18"/>
      <c r="E14" s="19"/>
      <c r="F14" s="20"/>
      <c r="G14" s="20">
        <v>-1500</v>
      </c>
      <c r="H14" s="20"/>
      <c r="I14" s="20">
        <v>-31521</v>
      </c>
      <c r="J14" s="20">
        <v>-33021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-33021</v>
      </c>
      <c r="X14" s="20"/>
      <c r="Y14" s="20">
        <v>-33021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-111895</v>
      </c>
      <c r="D17" s="26">
        <f>SUM(D6:D16)</f>
        <v>0</v>
      </c>
      <c r="E17" s="27">
        <f t="shared" si="0"/>
        <v>8042929</v>
      </c>
      <c r="F17" s="28">
        <f t="shared" si="0"/>
        <v>8042929</v>
      </c>
      <c r="G17" s="28">
        <f t="shared" si="0"/>
        <v>-1500</v>
      </c>
      <c r="H17" s="28">
        <f t="shared" si="0"/>
        <v>0</v>
      </c>
      <c r="I17" s="28">
        <f t="shared" si="0"/>
        <v>-31521</v>
      </c>
      <c r="J17" s="28">
        <f t="shared" si="0"/>
        <v>-33021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-33021</v>
      </c>
      <c r="X17" s="28">
        <f t="shared" si="0"/>
        <v>2010732</v>
      </c>
      <c r="Y17" s="28">
        <f t="shared" si="0"/>
        <v>-2043753</v>
      </c>
      <c r="Z17" s="29">
        <f>+IF(X17&lt;&gt;0,+(Y17/X17)*100,0)</f>
        <v>-101.64223775222159</v>
      </c>
      <c r="AA17" s="30">
        <f>SUM(AA6:AA16)</f>
        <v>8042929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-9375</v>
      </c>
      <c r="D26" s="18"/>
      <c r="E26" s="19">
        <v>-2956522</v>
      </c>
      <c r="F26" s="20">
        <v>-3653261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-913311</v>
      </c>
      <c r="Y26" s="20">
        <v>913311</v>
      </c>
      <c r="Z26" s="21">
        <v>-100</v>
      </c>
      <c r="AA26" s="22">
        <v>-3653261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-9375</v>
      </c>
      <c r="D27" s="26">
        <f>SUM(D21:D26)</f>
        <v>0</v>
      </c>
      <c r="E27" s="27">
        <f t="shared" si="1"/>
        <v>-2956522</v>
      </c>
      <c r="F27" s="28">
        <f t="shared" si="1"/>
        <v>-3653261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-913311</v>
      </c>
      <c r="Y27" s="28">
        <f t="shared" si="1"/>
        <v>913311</v>
      </c>
      <c r="Z27" s="29">
        <f>+IF(X27&lt;&gt;0,+(Y27/X27)*100,0)</f>
        <v>-100</v>
      </c>
      <c r="AA27" s="30">
        <f>SUM(AA21:AA26)</f>
        <v>-3653261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-121270</v>
      </c>
      <c r="D38" s="32">
        <f>+D17+D27+D36</f>
        <v>0</v>
      </c>
      <c r="E38" s="33">
        <f t="shared" si="3"/>
        <v>5086407</v>
      </c>
      <c r="F38" s="2">
        <f t="shared" si="3"/>
        <v>4389668</v>
      </c>
      <c r="G38" s="2">
        <f t="shared" si="3"/>
        <v>-1500</v>
      </c>
      <c r="H38" s="2">
        <f t="shared" si="3"/>
        <v>0</v>
      </c>
      <c r="I38" s="2">
        <f t="shared" si="3"/>
        <v>-31521</v>
      </c>
      <c r="J38" s="2">
        <f t="shared" si="3"/>
        <v>-33021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-33021</v>
      </c>
      <c r="X38" s="2">
        <f t="shared" si="3"/>
        <v>1097421</v>
      </c>
      <c r="Y38" s="2">
        <f t="shared" si="3"/>
        <v>-1130442</v>
      </c>
      <c r="Z38" s="34">
        <f>+IF(X38&lt;&gt;0,+(Y38/X38)*100,0)</f>
        <v>-103.00896374317605</v>
      </c>
      <c r="AA38" s="35">
        <f>+AA17+AA27+AA36</f>
        <v>4389668</v>
      </c>
    </row>
    <row r="39" spans="1:27" ht="13.5" x14ac:dyDescent="0.25">
      <c r="A39" s="23" t="s">
        <v>61</v>
      </c>
      <c r="B39" s="17"/>
      <c r="C39" s="32">
        <v>-299940</v>
      </c>
      <c r="D39" s="32"/>
      <c r="E39" s="33"/>
      <c r="F39" s="2"/>
      <c r="G39" s="2"/>
      <c r="H39" s="2">
        <f>+G40+H60</f>
        <v>-1500</v>
      </c>
      <c r="I39" s="2">
        <f>+H40+I60</f>
        <v>-1500</v>
      </c>
      <c r="J39" s="2">
        <f>+G39</f>
        <v>0</v>
      </c>
      <c r="K39" s="2">
        <f>+I40+K60</f>
        <v>-33021</v>
      </c>
      <c r="L39" s="2">
        <f>+K40+L60</f>
        <v>-33021</v>
      </c>
      <c r="M39" s="2">
        <f>+L40+M60</f>
        <v>-33021</v>
      </c>
      <c r="N39" s="2">
        <f>+K39</f>
        <v>-33021</v>
      </c>
      <c r="O39" s="2">
        <f>+M40+O60</f>
        <v>-33021</v>
      </c>
      <c r="P39" s="2">
        <f>+O40+P60</f>
        <v>-33021</v>
      </c>
      <c r="Q39" s="2">
        <f>+P40+Q60</f>
        <v>-33021</v>
      </c>
      <c r="R39" s="2">
        <f>+O39</f>
        <v>-33021</v>
      </c>
      <c r="S39" s="2">
        <f>+Q40+S60</f>
        <v>-33021</v>
      </c>
      <c r="T39" s="2">
        <f>+S40+T60</f>
        <v>-33021</v>
      </c>
      <c r="U39" s="2">
        <f>+T40+U60</f>
        <v>-33021</v>
      </c>
      <c r="V39" s="2">
        <f>+S39</f>
        <v>-33021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-421210</v>
      </c>
      <c r="D40" s="43">
        <f t="shared" ref="D40:AA40" si="4">+D38+D39</f>
        <v>0</v>
      </c>
      <c r="E40" s="44">
        <f t="shared" si="4"/>
        <v>5086407</v>
      </c>
      <c r="F40" s="45">
        <f t="shared" si="4"/>
        <v>4389668</v>
      </c>
      <c r="G40" s="45">
        <f t="shared" si="4"/>
        <v>-1500</v>
      </c>
      <c r="H40" s="45">
        <f t="shared" si="4"/>
        <v>-1500</v>
      </c>
      <c r="I40" s="45">
        <f t="shared" si="4"/>
        <v>-33021</v>
      </c>
      <c r="J40" s="45">
        <f>+I40</f>
        <v>-33021</v>
      </c>
      <c r="K40" s="45">
        <f t="shared" si="4"/>
        <v>-33021</v>
      </c>
      <c r="L40" s="45">
        <f t="shared" si="4"/>
        <v>-33021</v>
      </c>
      <c r="M40" s="45">
        <f t="shared" si="4"/>
        <v>-33021</v>
      </c>
      <c r="N40" s="45">
        <f>+M40</f>
        <v>-33021</v>
      </c>
      <c r="O40" s="45">
        <f t="shared" si="4"/>
        <v>-33021</v>
      </c>
      <c r="P40" s="45">
        <f t="shared" si="4"/>
        <v>-33021</v>
      </c>
      <c r="Q40" s="45">
        <f t="shared" si="4"/>
        <v>-33021</v>
      </c>
      <c r="R40" s="45">
        <f>+Q40</f>
        <v>-33021</v>
      </c>
      <c r="S40" s="45">
        <f t="shared" si="4"/>
        <v>-33021</v>
      </c>
      <c r="T40" s="45">
        <f t="shared" si="4"/>
        <v>-33021</v>
      </c>
      <c r="U40" s="45">
        <f t="shared" si="4"/>
        <v>-33021</v>
      </c>
      <c r="V40" s="45">
        <f>+U40</f>
        <v>-33021</v>
      </c>
      <c r="W40" s="45">
        <f>+V40</f>
        <v>-33021</v>
      </c>
      <c r="X40" s="45">
        <f t="shared" si="4"/>
        <v>1097421</v>
      </c>
      <c r="Y40" s="45">
        <f t="shared" si="4"/>
        <v>-1130442</v>
      </c>
      <c r="Z40" s="46">
        <f>+IF(X40&lt;&gt;0,+(Y40/X40)*100,0)</f>
        <v>-103.00896374317605</v>
      </c>
      <c r="AA40" s="47">
        <f t="shared" si="4"/>
        <v>4389668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12440506</v>
      </c>
      <c r="F7" s="20">
        <v>12440506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3110127</v>
      </c>
      <c r="Y7" s="20">
        <v>-3110127</v>
      </c>
      <c r="Z7" s="21">
        <v>-100</v>
      </c>
      <c r="AA7" s="22">
        <v>12440506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4076549</v>
      </c>
      <c r="H9" s="20"/>
      <c r="I9" s="20"/>
      <c r="J9" s="20">
        <v>4076549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4076549</v>
      </c>
      <c r="X9" s="20"/>
      <c r="Y9" s="20">
        <v>4076549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12440506</v>
      </c>
      <c r="F17" s="28">
        <f t="shared" si="0"/>
        <v>12440506</v>
      </c>
      <c r="G17" s="28">
        <f t="shared" si="0"/>
        <v>4076549</v>
      </c>
      <c r="H17" s="28">
        <f t="shared" si="0"/>
        <v>0</v>
      </c>
      <c r="I17" s="28">
        <f t="shared" si="0"/>
        <v>0</v>
      </c>
      <c r="J17" s="28">
        <f t="shared" si="0"/>
        <v>4076549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4076549</v>
      </c>
      <c r="X17" s="28">
        <f t="shared" si="0"/>
        <v>3110127</v>
      </c>
      <c r="Y17" s="28">
        <f t="shared" si="0"/>
        <v>966422</v>
      </c>
      <c r="Z17" s="29">
        <f>+IF(X17&lt;&gt;0,+(Y17/X17)*100,0)</f>
        <v>31.073393465925992</v>
      </c>
      <c r="AA17" s="30">
        <f>SUM(AA6:AA16)</f>
        <v>12440506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12440506</v>
      </c>
      <c r="F38" s="2">
        <f t="shared" si="3"/>
        <v>12440506</v>
      </c>
      <c r="G38" s="2">
        <f t="shared" si="3"/>
        <v>4076549</v>
      </c>
      <c r="H38" s="2">
        <f t="shared" si="3"/>
        <v>0</v>
      </c>
      <c r="I38" s="2">
        <f t="shared" si="3"/>
        <v>0</v>
      </c>
      <c r="J38" s="2">
        <f t="shared" si="3"/>
        <v>4076549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4076549</v>
      </c>
      <c r="X38" s="2">
        <f t="shared" si="3"/>
        <v>3110127</v>
      </c>
      <c r="Y38" s="2">
        <f t="shared" si="3"/>
        <v>966422</v>
      </c>
      <c r="Z38" s="34">
        <f>+IF(X38&lt;&gt;0,+(Y38/X38)*100,0)</f>
        <v>31.073393465925992</v>
      </c>
      <c r="AA38" s="35">
        <f>+AA17+AA27+AA36</f>
        <v>12440506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71851589</v>
      </c>
      <c r="H39" s="2">
        <f>+G40+H60</f>
        <v>75928138</v>
      </c>
      <c r="I39" s="2">
        <f>+H40+I60</f>
        <v>75928138</v>
      </c>
      <c r="J39" s="2">
        <f>+G39</f>
        <v>71851589</v>
      </c>
      <c r="K39" s="2">
        <f>+I40+K60</f>
        <v>75928138</v>
      </c>
      <c r="L39" s="2">
        <f>+K40+L60</f>
        <v>75928138</v>
      </c>
      <c r="M39" s="2">
        <f>+L40+M60</f>
        <v>75928138</v>
      </c>
      <c r="N39" s="2">
        <f>+K39</f>
        <v>75928138</v>
      </c>
      <c r="O39" s="2">
        <f>+M40+O60</f>
        <v>75928138</v>
      </c>
      <c r="P39" s="2">
        <f>+O40+P60</f>
        <v>75928138</v>
      </c>
      <c r="Q39" s="2">
        <f>+P40+Q60</f>
        <v>75928138</v>
      </c>
      <c r="R39" s="2">
        <f>+O39</f>
        <v>75928138</v>
      </c>
      <c r="S39" s="2">
        <f>+Q40+S60</f>
        <v>75928138</v>
      </c>
      <c r="T39" s="2">
        <f>+S40+T60</f>
        <v>75928138</v>
      </c>
      <c r="U39" s="2">
        <f>+T40+U60</f>
        <v>75928138</v>
      </c>
      <c r="V39" s="2">
        <f>+S39</f>
        <v>75928138</v>
      </c>
      <c r="W39" s="2">
        <f>+G39</f>
        <v>71851589</v>
      </c>
      <c r="X39" s="2"/>
      <c r="Y39" s="2">
        <f>+W39-X39</f>
        <v>71851589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12440506</v>
      </c>
      <c r="F40" s="45">
        <f t="shared" si="4"/>
        <v>12440506</v>
      </c>
      <c r="G40" s="45">
        <f t="shared" si="4"/>
        <v>75928138</v>
      </c>
      <c r="H40" s="45">
        <f t="shared" si="4"/>
        <v>75928138</v>
      </c>
      <c r="I40" s="45">
        <f t="shared" si="4"/>
        <v>75928138</v>
      </c>
      <c r="J40" s="45">
        <f>+I40</f>
        <v>75928138</v>
      </c>
      <c r="K40" s="45">
        <f t="shared" si="4"/>
        <v>75928138</v>
      </c>
      <c r="L40" s="45">
        <f t="shared" si="4"/>
        <v>75928138</v>
      </c>
      <c r="M40" s="45">
        <f t="shared" si="4"/>
        <v>75928138</v>
      </c>
      <c r="N40" s="45">
        <f>+M40</f>
        <v>75928138</v>
      </c>
      <c r="O40" s="45">
        <f t="shared" si="4"/>
        <v>75928138</v>
      </c>
      <c r="P40" s="45">
        <f t="shared" si="4"/>
        <v>75928138</v>
      </c>
      <c r="Q40" s="45">
        <f t="shared" si="4"/>
        <v>75928138</v>
      </c>
      <c r="R40" s="45">
        <f>+Q40</f>
        <v>75928138</v>
      </c>
      <c r="S40" s="45">
        <f t="shared" si="4"/>
        <v>75928138</v>
      </c>
      <c r="T40" s="45">
        <f t="shared" si="4"/>
        <v>75928138</v>
      </c>
      <c r="U40" s="45">
        <f t="shared" si="4"/>
        <v>75928138</v>
      </c>
      <c r="V40" s="45">
        <f>+U40</f>
        <v>75928138</v>
      </c>
      <c r="W40" s="45">
        <f>+V40</f>
        <v>75928138</v>
      </c>
      <c r="X40" s="45">
        <f t="shared" si="4"/>
        <v>3110127</v>
      </c>
      <c r="Y40" s="45">
        <f t="shared" si="4"/>
        <v>72818011</v>
      </c>
      <c r="Z40" s="46">
        <f>+IF(X40&lt;&gt;0,+(Y40/X40)*100,0)</f>
        <v>2341.3195345399076</v>
      </c>
      <c r="AA40" s="47">
        <f t="shared" si="4"/>
        <v>12440506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71851589</v>
      </c>
      <c r="J60">
        <v>71851589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16515313</v>
      </c>
      <c r="D7" s="18"/>
      <c r="E7" s="19">
        <v>29795761</v>
      </c>
      <c r="F7" s="20">
        <v>29795761</v>
      </c>
      <c r="G7" s="20">
        <v>1345184</v>
      </c>
      <c r="H7" s="20">
        <v>1503350</v>
      </c>
      <c r="I7" s="20">
        <v>1403995</v>
      </c>
      <c r="J7" s="20">
        <v>4252529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4252529</v>
      </c>
      <c r="X7" s="20">
        <v>7448940</v>
      </c>
      <c r="Y7" s="20">
        <v>-3196411</v>
      </c>
      <c r="Z7" s="21">
        <v>-42.91095108834277</v>
      </c>
      <c r="AA7" s="22">
        <v>29795761</v>
      </c>
    </row>
    <row r="8" spans="1:27" ht="13.5" x14ac:dyDescent="0.25">
      <c r="A8" s="23" t="s">
        <v>36</v>
      </c>
      <c r="B8" s="17" t="s">
        <v>32</v>
      </c>
      <c r="C8" s="18">
        <v>4731420</v>
      </c>
      <c r="D8" s="18"/>
      <c r="E8" s="19">
        <v>2284</v>
      </c>
      <c r="F8" s="20">
        <v>2284</v>
      </c>
      <c r="G8" s="20">
        <v>381202</v>
      </c>
      <c r="H8" s="20">
        <v>437403</v>
      </c>
      <c r="I8" s="20">
        <v>391402</v>
      </c>
      <c r="J8" s="20">
        <v>1210007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1210007</v>
      </c>
      <c r="X8" s="20">
        <v>570</v>
      </c>
      <c r="Y8" s="20">
        <v>1209437</v>
      </c>
      <c r="Z8" s="21">
        <v>212181.9298245614</v>
      </c>
      <c r="AA8" s="22">
        <v>2284</v>
      </c>
    </row>
    <row r="9" spans="1:27" ht="13.5" x14ac:dyDescent="0.25">
      <c r="A9" s="23" t="s">
        <v>37</v>
      </c>
      <c r="B9" s="17" t="s">
        <v>6</v>
      </c>
      <c r="C9" s="18">
        <v>620000</v>
      </c>
      <c r="D9" s="18"/>
      <c r="E9" s="19">
        <v>5859758</v>
      </c>
      <c r="F9" s="20">
        <v>5859758</v>
      </c>
      <c r="G9" s="20"/>
      <c r="H9" s="20"/>
      <c r="I9" s="20">
        <v>2368559</v>
      </c>
      <c r="J9" s="20">
        <v>2368559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2368559</v>
      </c>
      <c r="X9" s="20">
        <v>2441565</v>
      </c>
      <c r="Y9" s="20">
        <v>-73006</v>
      </c>
      <c r="Z9" s="21">
        <v>-2.9901313297004175</v>
      </c>
      <c r="AA9" s="22">
        <v>5859758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-15605505</v>
      </c>
      <c r="D14" s="18"/>
      <c r="E14" s="19">
        <v>-357641013</v>
      </c>
      <c r="F14" s="20">
        <v>-357641013</v>
      </c>
      <c r="G14" s="20">
        <v>-962270</v>
      </c>
      <c r="H14" s="20">
        <v>-760175</v>
      </c>
      <c r="I14" s="20">
        <v>-1453974</v>
      </c>
      <c r="J14" s="20">
        <v>-3176419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-3176419</v>
      </c>
      <c r="X14" s="20">
        <v>-89410254</v>
      </c>
      <c r="Y14" s="20">
        <v>86233835</v>
      </c>
      <c r="Z14" s="21">
        <v>-96.447366092931574</v>
      </c>
      <c r="AA14" s="22">
        <v>-357641013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6261228</v>
      </c>
      <c r="D17" s="26">
        <f>SUM(D6:D16)</f>
        <v>0</v>
      </c>
      <c r="E17" s="27">
        <f t="shared" si="0"/>
        <v>-321983210</v>
      </c>
      <c r="F17" s="28">
        <f t="shared" si="0"/>
        <v>-321983210</v>
      </c>
      <c r="G17" s="28">
        <f t="shared" si="0"/>
        <v>764116</v>
      </c>
      <c r="H17" s="28">
        <f t="shared" si="0"/>
        <v>1180578</v>
      </c>
      <c r="I17" s="28">
        <f t="shared" si="0"/>
        <v>2709982</v>
      </c>
      <c r="J17" s="28">
        <f t="shared" si="0"/>
        <v>4654676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4654676</v>
      </c>
      <c r="X17" s="28">
        <f t="shared" si="0"/>
        <v>-79519179</v>
      </c>
      <c r="Y17" s="28">
        <f t="shared" si="0"/>
        <v>84173855</v>
      </c>
      <c r="Z17" s="29">
        <f>+IF(X17&lt;&gt;0,+(Y17/X17)*100,0)</f>
        <v>-105.85352622918806</v>
      </c>
      <c r="AA17" s="30">
        <f>SUM(AA6:AA16)</f>
        <v>-321983210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-2342337</v>
      </c>
      <c r="D26" s="18"/>
      <c r="E26" s="19">
        <v>-91918988</v>
      </c>
      <c r="F26" s="20">
        <v>-91918988</v>
      </c>
      <c r="G26" s="20">
        <v>-168225</v>
      </c>
      <c r="H26" s="20"/>
      <c r="I26" s="20"/>
      <c r="J26" s="20">
        <v>-168225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-168225</v>
      </c>
      <c r="X26" s="20">
        <v>-22979748</v>
      </c>
      <c r="Y26" s="20">
        <v>22811523</v>
      </c>
      <c r="Z26" s="21">
        <v>-99.267942363858822</v>
      </c>
      <c r="AA26" s="22">
        <v>-91918988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-2342337</v>
      </c>
      <c r="D27" s="26">
        <f>SUM(D21:D26)</f>
        <v>0</v>
      </c>
      <c r="E27" s="27">
        <f t="shared" si="1"/>
        <v>-91918988</v>
      </c>
      <c r="F27" s="28">
        <f t="shared" si="1"/>
        <v>-91918988</v>
      </c>
      <c r="G27" s="28">
        <f t="shared" si="1"/>
        <v>-168225</v>
      </c>
      <c r="H27" s="28">
        <f t="shared" si="1"/>
        <v>0</v>
      </c>
      <c r="I27" s="28">
        <f t="shared" si="1"/>
        <v>0</v>
      </c>
      <c r="J27" s="28">
        <f t="shared" si="1"/>
        <v>-168225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-168225</v>
      </c>
      <c r="X27" s="28">
        <f t="shared" si="1"/>
        <v>-22979748</v>
      </c>
      <c r="Y27" s="28">
        <f t="shared" si="1"/>
        <v>22811523</v>
      </c>
      <c r="Z27" s="29">
        <f>+IF(X27&lt;&gt;0,+(Y27/X27)*100,0)</f>
        <v>-99.267942363858822</v>
      </c>
      <c r="AA27" s="30">
        <f>SUM(AA21:AA26)</f>
        <v>-91918988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-1513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-696</v>
      </c>
      <c r="X33" s="36"/>
      <c r="Y33" s="20">
        <v>-696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-696</v>
      </c>
      <c r="X36" s="28">
        <f t="shared" si="2"/>
        <v>0</v>
      </c>
      <c r="Y36" s="28">
        <f t="shared" si="2"/>
        <v>-696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3917378</v>
      </c>
      <c r="D38" s="32">
        <f>+D17+D27+D36</f>
        <v>0</v>
      </c>
      <c r="E38" s="33">
        <f t="shared" si="3"/>
        <v>-413902198</v>
      </c>
      <c r="F38" s="2">
        <f t="shared" si="3"/>
        <v>-413902198</v>
      </c>
      <c r="G38" s="2">
        <f t="shared" si="3"/>
        <v>595857</v>
      </c>
      <c r="H38" s="2">
        <f t="shared" si="3"/>
        <v>1179916</v>
      </c>
      <c r="I38" s="2">
        <f t="shared" si="3"/>
        <v>2709982</v>
      </c>
      <c r="J38" s="2">
        <f t="shared" si="3"/>
        <v>4485755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4485755</v>
      </c>
      <c r="X38" s="2">
        <f t="shared" si="3"/>
        <v>-102498927</v>
      </c>
      <c r="Y38" s="2">
        <f t="shared" si="3"/>
        <v>106984682</v>
      </c>
      <c r="Z38" s="34">
        <f>+IF(X38&lt;&gt;0,+(Y38/X38)*100,0)</f>
        <v>-104.37639215481738</v>
      </c>
      <c r="AA38" s="35">
        <f>+AA17+AA27+AA36</f>
        <v>-413902198</v>
      </c>
    </row>
    <row r="39" spans="1:27" ht="13.5" x14ac:dyDescent="0.25">
      <c r="A39" s="23" t="s">
        <v>61</v>
      </c>
      <c r="B39" s="17"/>
      <c r="C39" s="32">
        <v>63117383</v>
      </c>
      <c r="D39" s="32"/>
      <c r="E39" s="33">
        <v>74991598</v>
      </c>
      <c r="F39" s="2">
        <v>74991598</v>
      </c>
      <c r="G39" s="2">
        <v>73090410</v>
      </c>
      <c r="H39" s="2">
        <f>+G40+H60</f>
        <v>73686267</v>
      </c>
      <c r="I39" s="2">
        <f>+H40+I60</f>
        <v>74866183</v>
      </c>
      <c r="J39" s="2">
        <f>+G39</f>
        <v>73090410</v>
      </c>
      <c r="K39" s="2">
        <f>+I40+K60</f>
        <v>77576165</v>
      </c>
      <c r="L39" s="2">
        <f>+K40+L60</f>
        <v>77576165</v>
      </c>
      <c r="M39" s="2">
        <f>+L40+M60</f>
        <v>77576165</v>
      </c>
      <c r="N39" s="2">
        <f>+K39</f>
        <v>77576165</v>
      </c>
      <c r="O39" s="2">
        <f>+M40+O60</f>
        <v>77576165</v>
      </c>
      <c r="P39" s="2">
        <f>+O40+P60</f>
        <v>77576165</v>
      </c>
      <c r="Q39" s="2">
        <f>+P40+Q60</f>
        <v>77576165</v>
      </c>
      <c r="R39" s="2">
        <f>+O39</f>
        <v>77576165</v>
      </c>
      <c r="S39" s="2">
        <f>+Q40+S60</f>
        <v>77576165</v>
      </c>
      <c r="T39" s="2">
        <f>+S40+T60</f>
        <v>77576165</v>
      </c>
      <c r="U39" s="2">
        <f>+T40+U60</f>
        <v>77576165</v>
      </c>
      <c r="V39" s="2">
        <f>+S39</f>
        <v>77576165</v>
      </c>
      <c r="W39" s="2">
        <f>+G39</f>
        <v>73090410</v>
      </c>
      <c r="X39" s="2">
        <v>74991598</v>
      </c>
      <c r="Y39" s="2">
        <f>+W39-X39</f>
        <v>-1901188</v>
      </c>
      <c r="Z39" s="34">
        <f>+IF(X39&lt;&gt;0,+(Y39/X39)*100,0)</f>
        <v>-2.5352013434891734</v>
      </c>
      <c r="AA39" s="35">
        <v>74991598</v>
      </c>
    </row>
    <row r="40" spans="1:27" ht="13.5" x14ac:dyDescent="0.25">
      <c r="A40" s="41" t="s">
        <v>63</v>
      </c>
      <c r="B40" s="42" t="s">
        <v>62</v>
      </c>
      <c r="C40" s="43">
        <f>+C38+C39</f>
        <v>67034761</v>
      </c>
      <c r="D40" s="43">
        <f t="shared" ref="D40:AA40" si="4">+D38+D39</f>
        <v>0</v>
      </c>
      <c r="E40" s="44">
        <f t="shared" si="4"/>
        <v>-338910600</v>
      </c>
      <c r="F40" s="45">
        <f t="shared" si="4"/>
        <v>-338910600</v>
      </c>
      <c r="G40" s="45">
        <f t="shared" si="4"/>
        <v>73686267</v>
      </c>
      <c r="H40" s="45">
        <f t="shared" si="4"/>
        <v>74866183</v>
      </c>
      <c r="I40" s="45">
        <f t="shared" si="4"/>
        <v>77576165</v>
      </c>
      <c r="J40" s="45">
        <f>+I40</f>
        <v>77576165</v>
      </c>
      <c r="K40" s="45">
        <f t="shared" si="4"/>
        <v>77576165</v>
      </c>
      <c r="L40" s="45">
        <f t="shared" si="4"/>
        <v>77576165</v>
      </c>
      <c r="M40" s="45">
        <f t="shared" si="4"/>
        <v>77576165</v>
      </c>
      <c r="N40" s="45">
        <f>+M40</f>
        <v>77576165</v>
      </c>
      <c r="O40" s="45">
        <f t="shared" si="4"/>
        <v>77576165</v>
      </c>
      <c r="P40" s="45">
        <f t="shared" si="4"/>
        <v>77576165</v>
      </c>
      <c r="Q40" s="45">
        <f t="shared" si="4"/>
        <v>77576165</v>
      </c>
      <c r="R40" s="45">
        <f>+Q40</f>
        <v>77576165</v>
      </c>
      <c r="S40" s="45">
        <f t="shared" si="4"/>
        <v>77576165</v>
      </c>
      <c r="T40" s="45">
        <f t="shared" si="4"/>
        <v>77576165</v>
      </c>
      <c r="U40" s="45">
        <f t="shared" si="4"/>
        <v>77576165</v>
      </c>
      <c r="V40" s="45">
        <f>+U40</f>
        <v>77576165</v>
      </c>
      <c r="W40" s="45">
        <f>+V40</f>
        <v>77576165</v>
      </c>
      <c r="X40" s="45">
        <f t="shared" si="4"/>
        <v>-27507329</v>
      </c>
      <c r="Y40" s="45">
        <f t="shared" si="4"/>
        <v>105083494</v>
      </c>
      <c r="Z40" s="46">
        <f>+IF(X40&lt;&gt;0,+(Y40/X40)*100,0)</f>
        <v>-382.01998456484085</v>
      </c>
      <c r="AA40" s="47">
        <f t="shared" si="4"/>
        <v>-338910600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73090410</v>
      </c>
      <c r="J60">
        <v>73090410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35442</v>
      </c>
      <c r="D7" s="18"/>
      <c r="E7" s="19">
        <v>8597109</v>
      </c>
      <c r="F7" s="20">
        <v>8597109</v>
      </c>
      <c r="G7" s="20">
        <v>10832</v>
      </c>
      <c r="H7" s="20">
        <v>96030</v>
      </c>
      <c r="I7" s="20">
        <v>101526</v>
      </c>
      <c r="J7" s="20">
        <v>208388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208388</v>
      </c>
      <c r="X7" s="20">
        <v>3270641</v>
      </c>
      <c r="Y7" s="20">
        <v>-3062253</v>
      </c>
      <c r="Z7" s="21">
        <v>-93.628527251997397</v>
      </c>
      <c r="AA7" s="22">
        <v>8597109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9208619</v>
      </c>
      <c r="D9" s="18"/>
      <c r="E9" s="19">
        <v>11819424</v>
      </c>
      <c r="F9" s="20">
        <v>11819424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2954856</v>
      </c>
      <c r="Y9" s="20">
        <v>-2954856</v>
      </c>
      <c r="Z9" s="21">
        <v>-100</v>
      </c>
      <c r="AA9" s="22">
        <v>11819424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-1202032</v>
      </c>
      <c r="D14" s="18"/>
      <c r="E14" s="19">
        <v>-13658319</v>
      </c>
      <c r="F14" s="20">
        <v>-13658319</v>
      </c>
      <c r="G14" s="20">
        <v>-325695</v>
      </c>
      <c r="H14" s="20">
        <v>-99557</v>
      </c>
      <c r="I14" s="20">
        <v>-1987905</v>
      </c>
      <c r="J14" s="20">
        <v>-2413157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-2413157</v>
      </c>
      <c r="X14" s="20">
        <v>-3414588</v>
      </c>
      <c r="Y14" s="20">
        <v>1001431</v>
      </c>
      <c r="Z14" s="21">
        <v>-29.328018490078449</v>
      </c>
      <c r="AA14" s="22">
        <v>-13658319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-4159742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-1039935</v>
      </c>
      <c r="Y15" s="20">
        <v>1039935</v>
      </c>
      <c r="Z15" s="21">
        <v>-100</v>
      </c>
      <c r="AA15" s="22">
        <v>-4159742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8042029</v>
      </c>
      <c r="D17" s="26">
        <f>SUM(D6:D16)</f>
        <v>0</v>
      </c>
      <c r="E17" s="27">
        <f t="shared" si="0"/>
        <v>2598472</v>
      </c>
      <c r="F17" s="28">
        <f t="shared" si="0"/>
        <v>2598472</v>
      </c>
      <c r="G17" s="28">
        <f t="shared" si="0"/>
        <v>-314863</v>
      </c>
      <c r="H17" s="28">
        <f t="shared" si="0"/>
        <v>-3527</v>
      </c>
      <c r="I17" s="28">
        <f t="shared" si="0"/>
        <v>-1886379</v>
      </c>
      <c r="J17" s="28">
        <f t="shared" si="0"/>
        <v>-2204769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-2204769</v>
      </c>
      <c r="X17" s="28">
        <f t="shared" si="0"/>
        <v>1770974</v>
      </c>
      <c r="Y17" s="28">
        <f t="shared" si="0"/>
        <v>-3975743</v>
      </c>
      <c r="Z17" s="29">
        <f>+IF(X17&lt;&gt;0,+(Y17/X17)*100,0)</f>
        <v>-224.49471307879168</v>
      </c>
      <c r="AA17" s="30">
        <f>SUM(AA6:AA16)</f>
        <v>2598472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8042029</v>
      </c>
      <c r="D38" s="32">
        <f>+D17+D27+D36</f>
        <v>0</v>
      </c>
      <c r="E38" s="33">
        <f t="shared" si="3"/>
        <v>2598472</v>
      </c>
      <c r="F38" s="2">
        <f t="shared" si="3"/>
        <v>2598472</v>
      </c>
      <c r="G38" s="2">
        <f t="shared" si="3"/>
        <v>-314863</v>
      </c>
      <c r="H38" s="2">
        <f t="shared" si="3"/>
        <v>-3527</v>
      </c>
      <c r="I38" s="2">
        <f t="shared" si="3"/>
        <v>-1886379</v>
      </c>
      <c r="J38" s="2">
        <f t="shared" si="3"/>
        <v>-2204769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-2204769</v>
      </c>
      <c r="X38" s="2">
        <f t="shared" si="3"/>
        <v>1770974</v>
      </c>
      <c r="Y38" s="2">
        <f t="shared" si="3"/>
        <v>-3975743</v>
      </c>
      <c r="Z38" s="34">
        <f>+IF(X38&lt;&gt;0,+(Y38/X38)*100,0)</f>
        <v>-224.49471307879168</v>
      </c>
      <c r="AA38" s="35">
        <f>+AA17+AA27+AA36</f>
        <v>2598472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-314863</v>
      </c>
      <c r="I39" s="2">
        <f>+H40+I60</f>
        <v>-318390</v>
      </c>
      <c r="J39" s="2">
        <f>+G39</f>
        <v>0</v>
      </c>
      <c r="K39" s="2">
        <f>+I40+K60</f>
        <v>-2204769</v>
      </c>
      <c r="L39" s="2">
        <f>+K40+L60</f>
        <v>-2204769</v>
      </c>
      <c r="M39" s="2">
        <f>+L40+M60</f>
        <v>-2204769</v>
      </c>
      <c r="N39" s="2">
        <f>+K39</f>
        <v>-2204769</v>
      </c>
      <c r="O39" s="2">
        <f>+M40+O60</f>
        <v>-2204769</v>
      </c>
      <c r="P39" s="2">
        <f>+O40+P60</f>
        <v>-2204769</v>
      </c>
      <c r="Q39" s="2">
        <f>+P40+Q60</f>
        <v>-2204769</v>
      </c>
      <c r="R39" s="2">
        <f>+O39</f>
        <v>-2204769</v>
      </c>
      <c r="S39" s="2">
        <f>+Q40+S60</f>
        <v>-2204769</v>
      </c>
      <c r="T39" s="2">
        <f>+S40+T60</f>
        <v>-2204769</v>
      </c>
      <c r="U39" s="2">
        <f>+T40+U60</f>
        <v>-2204769</v>
      </c>
      <c r="V39" s="2">
        <f>+S39</f>
        <v>-2204769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8042029</v>
      </c>
      <c r="D40" s="43">
        <f t="shared" ref="D40:AA40" si="4">+D38+D39</f>
        <v>0</v>
      </c>
      <c r="E40" s="44">
        <f t="shared" si="4"/>
        <v>2598472</v>
      </c>
      <c r="F40" s="45">
        <f t="shared" si="4"/>
        <v>2598472</v>
      </c>
      <c r="G40" s="45">
        <f t="shared" si="4"/>
        <v>-314863</v>
      </c>
      <c r="H40" s="45">
        <f t="shared" si="4"/>
        <v>-318390</v>
      </c>
      <c r="I40" s="45">
        <f t="shared" si="4"/>
        <v>-2204769</v>
      </c>
      <c r="J40" s="45">
        <f>+I40</f>
        <v>-2204769</v>
      </c>
      <c r="K40" s="45">
        <f t="shared" si="4"/>
        <v>-2204769</v>
      </c>
      <c r="L40" s="45">
        <f t="shared" si="4"/>
        <v>-2204769</v>
      </c>
      <c r="M40" s="45">
        <f t="shared" si="4"/>
        <v>-2204769</v>
      </c>
      <c r="N40" s="45">
        <f>+M40</f>
        <v>-2204769</v>
      </c>
      <c r="O40" s="45">
        <f t="shared" si="4"/>
        <v>-2204769</v>
      </c>
      <c r="P40" s="45">
        <f t="shared" si="4"/>
        <v>-2204769</v>
      </c>
      <c r="Q40" s="45">
        <f t="shared" si="4"/>
        <v>-2204769</v>
      </c>
      <c r="R40" s="45">
        <f>+Q40</f>
        <v>-2204769</v>
      </c>
      <c r="S40" s="45">
        <f t="shared" si="4"/>
        <v>-2204769</v>
      </c>
      <c r="T40" s="45">
        <f t="shared" si="4"/>
        <v>-2204769</v>
      </c>
      <c r="U40" s="45">
        <f t="shared" si="4"/>
        <v>-2204769</v>
      </c>
      <c r="V40" s="45">
        <f>+U40</f>
        <v>-2204769</v>
      </c>
      <c r="W40" s="45">
        <f>+V40</f>
        <v>-2204769</v>
      </c>
      <c r="X40" s="45">
        <f t="shared" si="4"/>
        <v>1770974</v>
      </c>
      <c r="Y40" s="45">
        <f t="shared" si="4"/>
        <v>-3975743</v>
      </c>
      <c r="Z40" s="46">
        <f>+IF(X40&lt;&gt;0,+(Y40/X40)*100,0)</f>
        <v>-224.49471307879168</v>
      </c>
      <c r="AA40" s="47">
        <f t="shared" si="4"/>
        <v>2598472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37500332</v>
      </c>
      <c r="D7" s="18"/>
      <c r="E7" s="19"/>
      <c r="F7" s="20"/>
      <c r="G7" s="20">
        <v>3180051</v>
      </c>
      <c r="H7" s="20">
        <v>3397780</v>
      </c>
      <c r="I7" s="20">
        <v>3163554</v>
      </c>
      <c r="J7" s="20">
        <v>9741385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9741385</v>
      </c>
      <c r="X7" s="20"/>
      <c r="Y7" s="20">
        <v>9741385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13882</v>
      </c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12498</v>
      </c>
      <c r="Y8" s="20">
        <v>-12498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19228584</v>
      </c>
      <c r="F9" s="20">
        <v>19228584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4807146</v>
      </c>
      <c r="Y9" s="20">
        <v>-4807146</v>
      </c>
      <c r="Z9" s="21">
        <v>-100</v>
      </c>
      <c r="AA9" s="22">
        <v>19228584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39503101</v>
      </c>
      <c r="D14" s="18"/>
      <c r="E14" s="19"/>
      <c r="F14" s="20"/>
      <c r="G14" s="20">
        <v>2903407</v>
      </c>
      <c r="H14" s="20">
        <v>3289538</v>
      </c>
      <c r="I14" s="20">
        <v>3353172</v>
      </c>
      <c r="J14" s="20">
        <v>9546117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9546117</v>
      </c>
      <c r="X14" s="20"/>
      <c r="Y14" s="20">
        <v>9546117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77017315</v>
      </c>
      <c r="D17" s="26">
        <f>SUM(D6:D16)</f>
        <v>0</v>
      </c>
      <c r="E17" s="27">
        <f t="shared" si="0"/>
        <v>19278584</v>
      </c>
      <c r="F17" s="28">
        <f t="shared" si="0"/>
        <v>19278584</v>
      </c>
      <c r="G17" s="28">
        <f t="shared" si="0"/>
        <v>6083458</v>
      </c>
      <c r="H17" s="28">
        <f t="shared" si="0"/>
        <v>6687318</v>
      </c>
      <c r="I17" s="28">
        <f t="shared" si="0"/>
        <v>6516726</v>
      </c>
      <c r="J17" s="28">
        <f t="shared" si="0"/>
        <v>19287502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19287502</v>
      </c>
      <c r="X17" s="28">
        <f t="shared" si="0"/>
        <v>4819644</v>
      </c>
      <c r="Y17" s="28">
        <f t="shared" si="0"/>
        <v>14467858</v>
      </c>
      <c r="Z17" s="29">
        <f>+IF(X17&lt;&gt;0,+(Y17/X17)*100,0)</f>
        <v>300.18520040069347</v>
      </c>
      <c r="AA17" s="30">
        <f>SUM(AA6:AA16)</f>
        <v>19278584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-16125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-16125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77001190</v>
      </c>
      <c r="D38" s="32">
        <f>+D17+D27+D36</f>
        <v>0</v>
      </c>
      <c r="E38" s="33">
        <f t="shared" si="3"/>
        <v>19278584</v>
      </c>
      <c r="F38" s="2">
        <f t="shared" si="3"/>
        <v>19278584</v>
      </c>
      <c r="G38" s="2">
        <f t="shared" si="3"/>
        <v>6083458</v>
      </c>
      <c r="H38" s="2">
        <f t="shared" si="3"/>
        <v>6687318</v>
      </c>
      <c r="I38" s="2">
        <f t="shared" si="3"/>
        <v>6516726</v>
      </c>
      <c r="J38" s="2">
        <f t="shared" si="3"/>
        <v>19287502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19287502</v>
      </c>
      <c r="X38" s="2">
        <f t="shared" si="3"/>
        <v>4819644</v>
      </c>
      <c r="Y38" s="2">
        <f t="shared" si="3"/>
        <v>14467858</v>
      </c>
      <c r="Z38" s="34">
        <f>+IF(X38&lt;&gt;0,+(Y38/X38)*100,0)</f>
        <v>300.18520040069347</v>
      </c>
      <c r="AA38" s="35">
        <f>+AA17+AA27+AA36</f>
        <v>19278584</v>
      </c>
    </row>
    <row r="39" spans="1:27" ht="13.5" x14ac:dyDescent="0.25">
      <c r="A39" s="23" t="s">
        <v>61</v>
      </c>
      <c r="B39" s="17"/>
      <c r="C39" s="32">
        <v>-2597911</v>
      </c>
      <c r="D39" s="32"/>
      <c r="E39" s="33"/>
      <c r="F39" s="2"/>
      <c r="G39" s="2"/>
      <c r="H39" s="2">
        <f>+G40+H60</f>
        <v>6083458</v>
      </c>
      <c r="I39" s="2">
        <f>+H40+I60</f>
        <v>12770776</v>
      </c>
      <c r="J39" s="2">
        <f>+G39</f>
        <v>0</v>
      </c>
      <c r="K39" s="2">
        <f>+I40+K60</f>
        <v>19287502</v>
      </c>
      <c r="L39" s="2">
        <f>+K40+L60</f>
        <v>19287502</v>
      </c>
      <c r="M39" s="2">
        <f>+L40+M60</f>
        <v>19287502</v>
      </c>
      <c r="N39" s="2">
        <f>+K39</f>
        <v>19287502</v>
      </c>
      <c r="O39" s="2">
        <f>+M40+O60</f>
        <v>19287502</v>
      </c>
      <c r="P39" s="2">
        <f>+O40+P60</f>
        <v>19287502</v>
      </c>
      <c r="Q39" s="2">
        <f>+P40+Q60</f>
        <v>19287502</v>
      </c>
      <c r="R39" s="2">
        <f>+O39</f>
        <v>19287502</v>
      </c>
      <c r="S39" s="2">
        <f>+Q40+S60</f>
        <v>19287502</v>
      </c>
      <c r="T39" s="2">
        <f>+S40+T60</f>
        <v>19287502</v>
      </c>
      <c r="U39" s="2">
        <f>+T40+U60</f>
        <v>19287502</v>
      </c>
      <c r="V39" s="2">
        <f>+S39</f>
        <v>19287502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74403279</v>
      </c>
      <c r="D40" s="43">
        <f t="shared" ref="D40:AA40" si="4">+D38+D39</f>
        <v>0</v>
      </c>
      <c r="E40" s="44">
        <f t="shared" si="4"/>
        <v>19278584</v>
      </c>
      <c r="F40" s="45">
        <f t="shared" si="4"/>
        <v>19278584</v>
      </c>
      <c r="G40" s="45">
        <f t="shared" si="4"/>
        <v>6083458</v>
      </c>
      <c r="H40" s="45">
        <f t="shared" si="4"/>
        <v>12770776</v>
      </c>
      <c r="I40" s="45">
        <f t="shared" si="4"/>
        <v>19287502</v>
      </c>
      <c r="J40" s="45">
        <f>+I40</f>
        <v>19287502</v>
      </c>
      <c r="K40" s="45">
        <f t="shared" si="4"/>
        <v>19287502</v>
      </c>
      <c r="L40" s="45">
        <f t="shared" si="4"/>
        <v>19287502</v>
      </c>
      <c r="M40" s="45">
        <f t="shared" si="4"/>
        <v>19287502</v>
      </c>
      <c r="N40" s="45">
        <f>+M40</f>
        <v>19287502</v>
      </c>
      <c r="O40" s="45">
        <f t="shared" si="4"/>
        <v>19287502</v>
      </c>
      <c r="P40" s="45">
        <f t="shared" si="4"/>
        <v>19287502</v>
      </c>
      <c r="Q40" s="45">
        <f t="shared" si="4"/>
        <v>19287502</v>
      </c>
      <c r="R40" s="45">
        <f>+Q40</f>
        <v>19287502</v>
      </c>
      <c r="S40" s="45">
        <f t="shared" si="4"/>
        <v>19287502</v>
      </c>
      <c r="T40" s="45">
        <f t="shared" si="4"/>
        <v>19287502</v>
      </c>
      <c r="U40" s="45">
        <f t="shared" si="4"/>
        <v>19287502</v>
      </c>
      <c r="V40" s="45">
        <f>+U40</f>
        <v>19287502</v>
      </c>
      <c r="W40" s="45">
        <f>+V40</f>
        <v>19287502</v>
      </c>
      <c r="X40" s="45">
        <f t="shared" si="4"/>
        <v>4819644</v>
      </c>
      <c r="Y40" s="45">
        <f t="shared" si="4"/>
        <v>14467858</v>
      </c>
      <c r="Z40" s="46">
        <f>+IF(X40&lt;&gt;0,+(Y40/X40)*100,0)</f>
        <v>300.18520040069347</v>
      </c>
      <c r="AA40" s="47">
        <f t="shared" si="4"/>
        <v>19278584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460000</v>
      </c>
      <c r="F7" s="20">
        <v>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114999</v>
      </c>
      <c r="Y7" s="20">
        <v>-114999</v>
      </c>
      <c r="Z7" s="21">
        <v>-100</v>
      </c>
      <c r="AA7" s="22">
        <v>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-13118510</v>
      </c>
      <c r="F14" s="20">
        <v>-13118510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-3279627</v>
      </c>
      <c r="Y14" s="20">
        <v>3279627</v>
      </c>
      <c r="Z14" s="21">
        <v>-100</v>
      </c>
      <c r="AA14" s="22">
        <v>-13118510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-12658510</v>
      </c>
      <c r="F17" s="28">
        <f t="shared" si="0"/>
        <v>-12658510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-3164628</v>
      </c>
      <c r="Y17" s="28">
        <f t="shared" si="0"/>
        <v>3164628</v>
      </c>
      <c r="Z17" s="29">
        <f>+IF(X17&lt;&gt;0,+(Y17/X17)*100,0)</f>
        <v>-100</v>
      </c>
      <c r="AA17" s="30">
        <f>SUM(AA6:AA16)</f>
        <v>-12658510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-13658510</v>
      </c>
      <c r="F38" s="2">
        <f t="shared" si="3"/>
        <v>-13658510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-3414627</v>
      </c>
      <c r="Y38" s="2">
        <f t="shared" si="3"/>
        <v>3414627</v>
      </c>
      <c r="Z38" s="34">
        <f>+IF(X38&lt;&gt;0,+(Y38/X38)*100,0)</f>
        <v>-100</v>
      </c>
      <c r="AA38" s="35">
        <f>+AA17+AA27+AA36</f>
        <v>-13658510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-13658510</v>
      </c>
      <c r="F40" s="45">
        <f t="shared" si="4"/>
        <v>-13658510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-3414627</v>
      </c>
      <c r="Y40" s="45">
        <f t="shared" si="4"/>
        <v>3414627</v>
      </c>
      <c r="Z40" s="46">
        <f>+IF(X40&lt;&gt;0,+(Y40/X40)*100,0)</f>
        <v>-100</v>
      </c>
      <c r="AA40" s="47">
        <f t="shared" si="4"/>
        <v>-13658510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11334492</v>
      </c>
      <c r="F7" s="20">
        <v>11334492</v>
      </c>
      <c r="G7" s="20"/>
      <c r="H7" s="20"/>
      <c r="I7" s="20">
        <v>-269446</v>
      </c>
      <c r="J7" s="20">
        <v>-269446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-269446</v>
      </c>
      <c r="X7" s="20">
        <v>2833623</v>
      </c>
      <c r="Y7" s="20">
        <v>-3103069</v>
      </c>
      <c r="Z7" s="21">
        <v>-109.50888667970298</v>
      </c>
      <c r="AA7" s="22">
        <v>11334492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-9883087</v>
      </c>
      <c r="F14" s="20">
        <v>-9883087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-2470776</v>
      </c>
      <c r="Y14" s="20">
        <v>2470776</v>
      </c>
      <c r="Z14" s="21">
        <v>-100</v>
      </c>
      <c r="AA14" s="22">
        <v>-9883087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-233712</v>
      </c>
      <c r="D17" s="26">
        <f>SUM(D6:D16)</f>
        <v>0</v>
      </c>
      <c r="E17" s="27">
        <f t="shared" si="0"/>
        <v>1451405</v>
      </c>
      <c r="F17" s="28">
        <f t="shared" si="0"/>
        <v>1451405</v>
      </c>
      <c r="G17" s="28">
        <f t="shared" si="0"/>
        <v>0</v>
      </c>
      <c r="H17" s="28">
        <f t="shared" si="0"/>
        <v>0</v>
      </c>
      <c r="I17" s="28">
        <f t="shared" si="0"/>
        <v>-269446</v>
      </c>
      <c r="J17" s="28">
        <f t="shared" si="0"/>
        <v>-269446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-269446</v>
      </c>
      <c r="X17" s="28">
        <f t="shared" si="0"/>
        <v>362847</v>
      </c>
      <c r="Y17" s="28">
        <f t="shared" si="0"/>
        <v>-632293</v>
      </c>
      <c r="Z17" s="29">
        <f>+IF(X17&lt;&gt;0,+(Y17/X17)*100,0)</f>
        <v>-174.25884739297831</v>
      </c>
      <c r="AA17" s="30">
        <f>SUM(AA6:AA16)</f>
        <v>1451405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-1782500</v>
      </c>
      <c r="F26" s="20">
        <v>-1782500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-445626</v>
      </c>
      <c r="Y26" s="20">
        <v>445626</v>
      </c>
      <c r="Z26" s="21">
        <v>-100</v>
      </c>
      <c r="AA26" s="22">
        <v>-1782500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</v>
      </c>
      <c r="F27" s="28">
        <f t="shared" si="1"/>
        <v>-1782500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-445626</v>
      </c>
      <c r="Y27" s="28">
        <f t="shared" si="1"/>
        <v>445626</v>
      </c>
      <c r="Z27" s="29">
        <f>+IF(X27&lt;&gt;0,+(Y27/X27)*100,0)</f>
        <v>-100</v>
      </c>
      <c r="AA27" s="30">
        <f>SUM(AA21:AA26)</f>
        <v>-1782500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-233712</v>
      </c>
      <c r="D38" s="32">
        <f>+D17+D27+D36</f>
        <v>0</v>
      </c>
      <c r="E38" s="33">
        <f t="shared" si="3"/>
        <v>-331095</v>
      </c>
      <c r="F38" s="2">
        <f t="shared" si="3"/>
        <v>-331095</v>
      </c>
      <c r="G38" s="2">
        <f t="shared" si="3"/>
        <v>0</v>
      </c>
      <c r="H38" s="2">
        <f t="shared" si="3"/>
        <v>0</v>
      </c>
      <c r="I38" s="2">
        <f t="shared" si="3"/>
        <v>-269446</v>
      </c>
      <c r="J38" s="2">
        <f t="shared" si="3"/>
        <v>-269446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-269446</v>
      </c>
      <c r="X38" s="2">
        <f t="shared" si="3"/>
        <v>-82779</v>
      </c>
      <c r="Y38" s="2">
        <f t="shared" si="3"/>
        <v>-186667</v>
      </c>
      <c r="Z38" s="34">
        <f>+IF(X38&lt;&gt;0,+(Y38/X38)*100,0)</f>
        <v>225.50042885272833</v>
      </c>
      <c r="AA38" s="35">
        <f>+AA17+AA27+AA36</f>
        <v>-331095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-269446</v>
      </c>
      <c r="L39" s="2">
        <f>+K40+L60</f>
        <v>-269446</v>
      </c>
      <c r="M39" s="2">
        <f>+L40+M60</f>
        <v>-269446</v>
      </c>
      <c r="N39" s="2">
        <f>+K39</f>
        <v>-269446</v>
      </c>
      <c r="O39" s="2">
        <f>+M40+O60</f>
        <v>-269446</v>
      </c>
      <c r="P39" s="2">
        <f>+O40+P60</f>
        <v>-269446</v>
      </c>
      <c r="Q39" s="2">
        <f>+P40+Q60</f>
        <v>-269446</v>
      </c>
      <c r="R39" s="2">
        <f>+O39</f>
        <v>-269446</v>
      </c>
      <c r="S39" s="2">
        <f>+Q40+S60</f>
        <v>-269446</v>
      </c>
      <c r="T39" s="2">
        <f>+S40+T60</f>
        <v>-269446</v>
      </c>
      <c r="U39" s="2">
        <f>+T40+U60</f>
        <v>-269446</v>
      </c>
      <c r="V39" s="2">
        <f>+S39</f>
        <v>-269446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-233712</v>
      </c>
      <c r="D40" s="43">
        <f t="shared" ref="D40:AA40" si="4">+D38+D39</f>
        <v>0</v>
      </c>
      <c r="E40" s="44">
        <f t="shared" si="4"/>
        <v>-331095</v>
      </c>
      <c r="F40" s="45">
        <f t="shared" si="4"/>
        <v>-331095</v>
      </c>
      <c r="G40" s="45">
        <f t="shared" si="4"/>
        <v>0</v>
      </c>
      <c r="H40" s="45">
        <f t="shared" si="4"/>
        <v>0</v>
      </c>
      <c r="I40" s="45">
        <f t="shared" si="4"/>
        <v>-269446</v>
      </c>
      <c r="J40" s="45">
        <f>+I40</f>
        <v>-269446</v>
      </c>
      <c r="K40" s="45">
        <f t="shared" si="4"/>
        <v>-269446</v>
      </c>
      <c r="L40" s="45">
        <f t="shared" si="4"/>
        <v>-269446</v>
      </c>
      <c r="M40" s="45">
        <f t="shared" si="4"/>
        <v>-269446</v>
      </c>
      <c r="N40" s="45">
        <f>+M40</f>
        <v>-269446</v>
      </c>
      <c r="O40" s="45">
        <f t="shared" si="4"/>
        <v>-269446</v>
      </c>
      <c r="P40" s="45">
        <f t="shared" si="4"/>
        <v>-269446</v>
      </c>
      <c r="Q40" s="45">
        <f t="shared" si="4"/>
        <v>-269446</v>
      </c>
      <c r="R40" s="45">
        <f>+Q40</f>
        <v>-269446</v>
      </c>
      <c r="S40" s="45">
        <f t="shared" si="4"/>
        <v>-269446</v>
      </c>
      <c r="T40" s="45">
        <f t="shared" si="4"/>
        <v>-269446</v>
      </c>
      <c r="U40" s="45">
        <f t="shared" si="4"/>
        <v>-269446</v>
      </c>
      <c r="V40" s="45">
        <f>+U40</f>
        <v>-269446</v>
      </c>
      <c r="W40" s="45">
        <f>+V40</f>
        <v>-269446</v>
      </c>
      <c r="X40" s="45">
        <f t="shared" si="4"/>
        <v>-82779</v>
      </c>
      <c r="Y40" s="45">
        <f t="shared" si="4"/>
        <v>-186667</v>
      </c>
      <c r="Z40" s="46">
        <f>+IF(X40&lt;&gt;0,+(Y40/X40)*100,0)</f>
        <v>225.50042885272833</v>
      </c>
      <c r="AA40" s="47">
        <f t="shared" si="4"/>
        <v>-331095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1503081</v>
      </c>
      <c r="F7" s="20">
        <v>1503081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375771</v>
      </c>
      <c r="Y7" s="20">
        <v>-375771</v>
      </c>
      <c r="Z7" s="21">
        <v>-100</v>
      </c>
      <c r="AA7" s="22">
        <v>1503081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-13149329</v>
      </c>
      <c r="F14" s="20">
        <v>-13149328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-3287334</v>
      </c>
      <c r="Y14" s="20">
        <v>3287334</v>
      </c>
      <c r="Z14" s="21">
        <v>-100</v>
      </c>
      <c r="AA14" s="22">
        <v>-13149328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-11646248</v>
      </c>
      <c r="F17" s="28">
        <f t="shared" si="0"/>
        <v>-11646247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-2911563</v>
      </c>
      <c r="Y17" s="28">
        <f t="shared" si="0"/>
        <v>2911563</v>
      </c>
      <c r="Z17" s="29">
        <f>+IF(X17&lt;&gt;0,+(Y17/X17)*100,0)</f>
        <v>-100</v>
      </c>
      <c r="AA17" s="30">
        <f>SUM(AA6:AA16)</f>
        <v>-11646247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-441791</v>
      </c>
      <c r="F26" s="20">
        <v>-441791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-110448</v>
      </c>
      <c r="Y26" s="20">
        <v>110448</v>
      </c>
      <c r="Z26" s="21">
        <v>-100</v>
      </c>
      <c r="AA26" s="22">
        <v>-441791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-441791</v>
      </c>
      <c r="F27" s="28">
        <f t="shared" si="1"/>
        <v>-441791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-110448</v>
      </c>
      <c r="Y27" s="28">
        <f t="shared" si="1"/>
        <v>110448</v>
      </c>
      <c r="Z27" s="29">
        <f>+IF(X27&lt;&gt;0,+(Y27/X27)*100,0)</f>
        <v>-100</v>
      </c>
      <c r="AA27" s="30">
        <f>SUM(AA21:AA26)</f>
        <v>-441791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-12088039</v>
      </c>
      <c r="F38" s="2">
        <f t="shared" si="3"/>
        <v>-12088038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-3022011</v>
      </c>
      <c r="Y38" s="2">
        <f t="shared" si="3"/>
        <v>3022011</v>
      </c>
      <c r="Z38" s="34">
        <f>+IF(X38&lt;&gt;0,+(Y38/X38)*100,0)</f>
        <v>-100</v>
      </c>
      <c r="AA38" s="35">
        <f>+AA17+AA27+AA36</f>
        <v>-12088038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-12088039</v>
      </c>
      <c r="F40" s="45">
        <f t="shared" si="4"/>
        <v>-12088038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-3022011</v>
      </c>
      <c r="Y40" s="45">
        <f t="shared" si="4"/>
        <v>3022011</v>
      </c>
      <c r="Z40" s="46">
        <f>+IF(X40&lt;&gt;0,+(Y40/X40)*100,0)</f>
        <v>-100</v>
      </c>
      <c r="AA40" s="47">
        <f t="shared" si="4"/>
        <v>-12088038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21000000</v>
      </c>
      <c r="F7" s="20">
        <v>21000000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5250000</v>
      </c>
      <c r="Y7" s="20">
        <v>-5250000</v>
      </c>
      <c r="Z7" s="21">
        <v>-100</v>
      </c>
      <c r="AA7" s="22">
        <v>21000000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30686952</v>
      </c>
      <c r="D14" s="18"/>
      <c r="E14" s="19">
        <v>-18826578</v>
      </c>
      <c r="F14" s="20">
        <v>-18826578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-4706643</v>
      </c>
      <c r="Y14" s="20">
        <v>4706643</v>
      </c>
      <c r="Z14" s="21">
        <v>-100</v>
      </c>
      <c r="AA14" s="22">
        <v>-18826578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7236368</v>
      </c>
      <c r="F17" s="28">
        <f t="shared" si="0"/>
        <v>7236368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1809093</v>
      </c>
      <c r="Y17" s="28">
        <f t="shared" si="0"/>
        <v>-1809093</v>
      </c>
      <c r="Z17" s="29">
        <f>+IF(X17&lt;&gt;0,+(Y17/X17)*100,0)</f>
        <v>-100</v>
      </c>
      <c r="AA17" s="30">
        <f>SUM(AA6:AA16)</f>
        <v>7236368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7236368</v>
      </c>
      <c r="F38" s="2">
        <f t="shared" si="3"/>
        <v>7236368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1809093</v>
      </c>
      <c r="Y38" s="2">
        <f t="shared" si="3"/>
        <v>-1809093</v>
      </c>
      <c r="Z38" s="34">
        <f>+IF(X38&lt;&gt;0,+(Y38/X38)*100,0)</f>
        <v>-100</v>
      </c>
      <c r="AA38" s="35">
        <f>+AA17+AA27+AA36</f>
        <v>7236368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30686952</v>
      </c>
      <c r="D40" s="43">
        <f t="shared" ref="D40:AA40" si="4">+D38+D39</f>
        <v>0</v>
      </c>
      <c r="E40" s="44">
        <f t="shared" si="4"/>
        <v>7236368</v>
      </c>
      <c r="F40" s="45">
        <f t="shared" si="4"/>
        <v>7236368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1809093</v>
      </c>
      <c r="Y40" s="45">
        <f t="shared" si="4"/>
        <v>-1809093</v>
      </c>
      <c r="Z40" s="46">
        <f>+IF(X40&lt;&gt;0,+(Y40/X40)*100,0)</f>
        <v>-100</v>
      </c>
      <c r="AA40" s="47">
        <f t="shared" si="4"/>
        <v>7236368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145859</v>
      </c>
      <c r="J7" s="20">
        <v>145859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145859</v>
      </c>
      <c r="X7" s="20"/>
      <c r="Y7" s="20">
        <v>145859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15301</v>
      </c>
      <c r="F8" s="20">
        <v>15301</v>
      </c>
      <c r="G8" s="20">
        <v>105689</v>
      </c>
      <c r="H8" s="20">
        <v>111782</v>
      </c>
      <c r="I8" s="20"/>
      <c r="J8" s="20">
        <v>217471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217471</v>
      </c>
      <c r="X8" s="20">
        <v>3825</v>
      </c>
      <c r="Y8" s="20">
        <v>213646</v>
      </c>
      <c r="Z8" s="21">
        <v>5585.5163398692812</v>
      </c>
      <c r="AA8" s="22">
        <v>15301</v>
      </c>
    </row>
    <row r="9" spans="1:27" ht="13.5" x14ac:dyDescent="0.25">
      <c r="A9" s="23" t="s">
        <v>37</v>
      </c>
      <c r="B9" s="17" t="s">
        <v>6</v>
      </c>
      <c r="C9" s="18">
        <v>1980659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-992881</v>
      </c>
      <c r="D14" s="18"/>
      <c r="E14" s="19">
        <v>-2194622</v>
      </c>
      <c r="F14" s="20">
        <v>-2194622</v>
      </c>
      <c r="G14" s="20"/>
      <c r="H14" s="20">
        <v>-254603</v>
      </c>
      <c r="I14" s="20">
        <v>-71862</v>
      </c>
      <c r="J14" s="20">
        <v>-326465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-326465</v>
      </c>
      <c r="X14" s="20">
        <v>-548655</v>
      </c>
      <c r="Y14" s="20">
        <v>222190</v>
      </c>
      <c r="Z14" s="21">
        <v>-40.497215918929022</v>
      </c>
      <c r="AA14" s="22">
        <v>-2194622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987778</v>
      </c>
      <c r="D17" s="26">
        <f>SUM(D6:D16)</f>
        <v>0</v>
      </c>
      <c r="E17" s="27">
        <f t="shared" si="0"/>
        <v>-2179321</v>
      </c>
      <c r="F17" s="28">
        <f t="shared" si="0"/>
        <v>-2179321</v>
      </c>
      <c r="G17" s="28">
        <f t="shared" si="0"/>
        <v>105689</v>
      </c>
      <c r="H17" s="28">
        <f t="shared" si="0"/>
        <v>-142821</v>
      </c>
      <c r="I17" s="28">
        <f t="shared" si="0"/>
        <v>73997</v>
      </c>
      <c r="J17" s="28">
        <f t="shared" si="0"/>
        <v>36865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</v>
      </c>
      <c r="X17" s="28">
        <f t="shared" si="0"/>
        <v>-544830</v>
      </c>
      <c r="Y17" s="28">
        <f t="shared" si="0"/>
        <v>581695</v>
      </c>
      <c r="Z17" s="29">
        <f>+IF(X17&lt;&gt;0,+(Y17/X17)*100,0)</f>
        <v>-106.76633078207882</v>
      </c>
      <c r="AA17" s="30">
        <f>SUM(AA6:AA16)</f>
        <v>-2179321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987778</v>
      </c>
      <c r="D38" s="32">
        <f>+D17+D27+D36</f>
        <v>0</v>
      </c>
      <c r="E38" s="33">
        <f t="shared" si="3"/>
        <v>-2179321</v>
      </c>
      <c r="F38" s="2">
        <f t="shared" si="3"/>
        <v>-2179321</v>
      </c>
      <c r="G38" s="2">
        <f t="shared" si="3"/>
        <v>105689</v>
      </c>
      <c r="H38" s="2">
        <f t="shared" si="3"/>
        <v>-142821</v>
      </c>
      <c r="I38" s="2">
        <f t="shared" si="3"/>
        <v>73997</v>
      </c>
      <c r="J38" s="2">
        <f t="shared" si="3"/>
        <v>36865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36865</v>
      </c>
      <c r="X38" s="2">
        <f t="shared" si="3"/>
        <v>-544830</v>
      </c>
      <c r="Y38" s="2">
        <f t="shared" si="3"/>
        <v>581695</v>
      </c>
      <c r="Z38" s="34">
        <f>+IF(X38&lt;&gt;0,+(Y38/X38)*100,0)</f>
        <v>-106.76633078207882</v>
      </c>
      <c r="AA38" s="35">
        <f>+AA17+AA27+AA36</f>
        <v>-2179321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105689</v>
      </c>
      <c r="I39" s="2">
        <f>+H40+I60</f>
        <v>-37132</v>
      </c>
      <c r="J39" s="2">
        <f>+G39</f>
        <v>0</v>
      </c>
      <c r="K39" s="2">
        <f>+I40+K60</f>
        <v>36865</v>
      </c>
      <c r="L39" s="2">
        <f>+K40+L60</f>
        <v>36865</v>
      </c>
      <c r="M39" s="2">
        <f>+L40+M60</f>
        <v>36865</v>
      </c>
      <c r="N39" s="2">
        <f>+K39</f>
        <v>36865</v>
      </c>
      <c r="O39" s="2">
        <f>+M40+O60</f>
        <v>36865</v>
      </c>
      <c r="P39" s="2">
        <f>+O40+P60</f>
        <v>36865</v>
      </c>
      <c r="Q39" s="2">
        <f>+P40+Q60</f>
        <v>36865</v>
      </c>
      <c r="R39" s="2">
        <f>+O39</f>
        <v>36865</v>
      </c>
      <c r="S39" s="2">
        <f>+Q40+S60</f>
        <v>36865</v>
      </c>
      <c r="T39" s="2">
        <f>+S40+T60</f>
        <v>36865</v>
      </c>
      <c r="U39" s="2">
        <f>+T40+U60</f>
        <v>36865</v>
      </c>
      <c r="V39" s="2">
        <f>+S39</f>
        <v>36865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987778</v>
      </c>
      <c r="D40" s="43">
        <f t="shared" ref="D40:AA40" si="4">+D38+D39</f>
        <v>0</v>
      </c>
      <c r="E40" s="44">
        <f t="shared" si="4"/>
        <v>-2179321</v>
      </c>
      <c r="F40" s="45">
        <f t="shared" si="4"/>
        <v>-2179321</v>
      </c>
      <c r="G40" s="45">
        <f t="shared" si="4"/>
        <v>105689</v>
      </c>
      <c r="H40" s="45">
        <f t="shared" si="4"/>
        <v>-37132</v>
      </c>
      <c r="I40" s="45">
        <f t="shared" si="4"/>
        <v>36865</v>
      </c>
      <c r="J40" s="45">
        <f>+I40</f>
        <v>36865</v>
      </c>
      <c r="K40" s="45">
        <f t="shared" si="4"/>
        <v>36865</v>
      </c>
      <c r="L40" s="45">
        <f t="shared" si="4"/>
        <v>36865</v>
      </c>
      <c r="M40" s="45">
        <f t="shared" si="4"/>
        <v>36865</v>
      </c>
      <c r="N40" s="45">
        <f>+M40</f>
        <v>36865</v>
      </c>
      <c r="O40" s="45">
        <f t="shared" si="4"/>
        <v>36865</v>
      </c>
      <c r="P40" s="45">
        <f t="shared" si="4"/>
        <v>36865</v>
      </c>
      <c r="Q40" s="45">
        <f t="shared" si="4"/>
        <v>36865</v>
      </c>
      <c r="R40" s="45">
        <f>+Q40</f>
        <v>36865</v>
      </c>
      <c r="S40" s="45">
        <f t="shared" si="4"/>
        <v>36865</v>
      </c>
      <c r="T40" s="45">
        <f t="shared" si="4"/>
        <v>36865</v>
      </c>
      <c r="U40" s="45">
        <f t="shared" si="4"/>
        <v>36865</v>
      </c>
      <c r="V40" s="45">
        <f>+U40</f>
        <v>36865</v>
      </c>
      <c r="W40" s="45">
        <f>+V40</f>
        <v>36865</v>
      </c>
      <c r="X40" s="45">
        <f t="shared" si="4"/>
        <v>-544830</v>
      </c>
      <c r="Y40" s="45">
        <f t="shared" si="4"/>
        <v>581695</v>
      </c>
      <c r="Z40" s="46">
        <f>+IF(X40&lt;&gt;0,+(Y40/X40)*100,0)</f>
        <v>-106.76633078207882</v>
      </c>
      <c r="AA40" s="47">
        <f t="shared" si="4"/>
        <v>-2179321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9755071</v>
      </c>
      <c r="D7" s="18"/>
      <c r="E7" s="19">
        <v>9914143</v>
      </c>
      <c r="F7" s="20">
        <v>9914143</v>
      </c>
      <c r="G7" s="20">
        <v>708308</v>
      </c>
      <c r="H7" s="20">
        <v>844118</v>
      </c>
      <c r="I7" s="20">
        <v>855747</v>
      </c>
      <c r="J7" s="20">
        <v>2408173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2408173</v>
      </c>
      <c r="X7" s="20">
        <v>2478537</v>
      </c>
      <c r="Y7" s="20">
        <v>-70364</v>
      </c>
      <c r="Z7" s="21">
        <v>-2.8389328059254311</v>
      </c>
      <c r="AA7" s="22">
        <v>9914143</v>
      </c>
    </row>
    <row r="8" spans="1:27" ht="13.5" x14ac:dyDescent="0.25">
      <c r="A8" s="23" t="s">
        <v>36</v>
      </c>
      <c r="B8" s="17" t="s">
        <v>32</v>
      </c>
      <c r="C8" s="18">
        <v>9076</v>
      </c>
      <c r="D8" s="18"/>
      <c r="E8" s="19">
        <v>3218</v>
      </c>
      <c r="F8" s="20">
        <v>3218</v>
      </c>
      <c r="G8" s="20"/>
      <c r="H8" s="20">
        <v>6087</v>
      </c>
      <c r="I8" s="20"/>
      <c r="J8" s="20">
        <v>6087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6087</v>
      </c>
      <c r="X8" s="20">
        <v>807</v>
      </c>
      <c r="Y8" s="20">
        <v>5280</v>
      </c>
      <c r="Z8" s="21">
        <v>654.27509293680293</v>
      </c>
      <c r="AA8" s="22">
        <v>3218</v>
      </c>
    </row>
    <row r="9" spans="1:27" ht="13.5" x14ac:dyDescent="0.25">
      <c r="A9" s="23" t="s">
        <v>37</v>
      </c>
      <c r="B9" s="17" t="s">
        <v>6</v>
      </c>
      <c r="C9" s="18">
        <v>445000</v>
      </c>
      <c r="D9" s="18"/>
      <c r="E9" s="19">
        <v>1265454</v>
      </c>
      <c r="F9" s="20">
        <v>1265454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316362</v>
      </c>
      <c r="Y9" s="20">
        <v>-316362</v>
      </c>
      <c r="Z9" s="21">
        <v>-100</v>
      </c>
      <c r="AA9" s="22">
        <v>1265454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-980548</v>
      </c>
      <c r="D14" s="18"/>
      <c r="E14" s="19">
        <v>-17985534</v>
      </c>
      <c r="F14" s="20">
        <v>-17985534</v>
      </c>
      <c r="G14" s="20">
        <v>-487085</v>
      </c>
      <c r="H14" s="20">
        <v>-122993</v>
      </c>
      <c r="I14" s="20">
        <v>-74684</v>
      </c>
      <c r="J14" s="20">
        <v>-684762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-684762</v>
      </c>
      <c r="X14" s="20">
        <v>-4496592</v>
      </c>
      <c r="Y14" s="20">
        <v>3811830</v>
      </c>
      <c r="Z14" s="21">
        <v>-84.771533641477816</v>
      </c>
      <c r="AA14" s="22">
        <v>-17985534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9228599</v>
      </c>
      <c r="D17" s="26">
        <f>SUM(D6:D16)</f>
        <v>0</v>
      </c>
      <c r="E17" s="27">
        <f t="shared" si="0"/>
        <v>-6802719</v>
      </c>
      <c r="F17" s="28">
        <f t="shared" si="0"/>
        <v>-6802719</v>
      </c>
      <c r="G17" s="28">
        <f t="shared" si="0"/>
        <v>221223</v>
      </c>
      <c r="H17" s="28">
        <f t="shared" si="0"/>
        <v>727212</v>
      </c>
      <c r="I17" s="28">
        <f t="shared" si="0"/>
        <v>781063</v>
      </c>
      <c r="J17" s="28">
        <f t="shared" si="0"/>
        <v>1729498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1729498</v>
      </c>
      <c r="X17" s="28">
        <f t="shared" si="0"/>
        <v>-1700886</v>
      </c>
      <c r="Y17" s="28">
        <f t="shared" si="0"/>
        <v>3430384</v>
      </c>
      <c r="Z17" s="29">
        <f>+IF(X17&lt;&gt;0,+(Y17/X17)*100,0)</f>
        <v>-201.68218210979455</v>
      </c>
      <c r="AA17" s="30">
        <f>SUM(AA6:AA16)</f>
        <v>-6802719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9228599</v>
      </c>
      <c r="D38" s="32">
        <f>+D17+D27+D36</f>
        <v>0</v>
      </c>
      <c r="E38" s="33">
        <f t="shared" si="3"/>
        <v>-6802719</v>
      </c>
      <c r="F38" s="2">
        <f t="shared" si="3"/>
        <v>-6802719</v>
      </c>
      <c r="G38" s="2">
        <f t="shared" si="3"/>
        <v>221223</v>
      </c>
      <c r="H38" s="2">
        <f t="shared" si="3"/>
        <v>727212</v>
      </c>
      <c r="I38" s="2">
        <f t="shared" si="3"/>
        <v>781063</v>
      </c>
      <c r="J38" s="2">
        <f t="shared" si="3"/>
        <v>1729498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1729498</v>
      </c>
      <c r="X38" s="2">
        <f t="shared" si="3"/>
        <v>-1700886</v>
      </c>
      <c r="Y38" s="2">
        <f t="shared" si="3"/>
        <v>3430384</v>
      </c>
      <c r="Z38" s="34">
        <f>+IF(X38&lt;&gt;0,+(Y38/X38)*100,0)</f>
        <v>-201.68218210979455</v>
      </c>
      <c r="AA38" s="35">
        <f>+AA17+AA27+AA36</f>
        <v>-6802719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221223</v>
      </c>
      <c r="I39" s="2">
        <f>+H40+I60</f>
        <v>948435</v>
      </c>
      <c r="J39" s="2">
        <f>+G39</f>
        <v>0</v>
      </c>
      <c r="K39" s="2">
        <f>+I40+K60</f>
        <v>1729498</v>
      </c>
      <c r="L39" s="2">
        <f>+K40+L60</f>
        <v>1729498</v>
      </c>
      <c r="M39" s="2">
        <f>+L40+M60</f>
        <v>1729498</v>
      </c>
      <c r="N39" s="2">
        <f>+K39</f>
        <v>1729498</v>
      </c>
      <c r="O39" s="2">
        <f>+M40+O60</f>
        <v>1729498</v>
      </c>
      <c r="P39" s="2">
        <f>+O40+P60</f>
        <v>1729498</v>
      </c>
      <c r="Q39" s="2">
        <f>+P40+Q60</f>
        <v>1729498</v>
      </c>
      <c r="R39" s="2">
        <f>+O39</f>
        <v>1729498</v>
      </c>
      <c r="S39" s="2">
        <f>+Q40+S60</f>
        <v>1729498</v>
      </c>
      <c r="T39" s="2">
        <f>+S40+T60</f>
        <v>1729498</v>
      </c>
      <c r="U39" s="2">
        <f>+T40+U60</f>
        <v>1729498</v>
      </c>
      <c r="V39" s="2">
        <f>+S39</f>
        <v>1729498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9228599</v>
      </c>
      <c r="D40" s="43">
        <f t="shared" ref="D40:AA40" si="4">+D38+D39</f>
        <v>0</v>
      </c>
      <c r="E40" s="44">
        <f t="shared" si="4"/>
        <v>-6802719</v>
      </c>
      <c r="F40" s="45">
        <f t="shared" si="4"/>
        <v>-6802719</v>
      </c>
      <c r="G40" s="45">
        <f t="shared" si="4"/>
        <v>221223</v>
      </c>
      <c r="H40" s="45">
        <f t="shared" si="4"/>
        <v>948435</v>
      </c>
      <c r="I40" s="45">
        <f t="shared" si="4"/>
        <v>1729498</v>
      </c>
      <c r="J40" s="45">
        <f>+I40</f>
        <v>1729498</v>
      </c>
      <c r="K40" s="45">
        <f t="shared" si="4"/>
        <v>1729498</v>
      </c>
      <c r="L40" s="45">
        <f t="shared" si="4"/>
        <v>1729498</v>
      </c>
      <c r="M40" s="45">
        <f t="shared" si="4"/>
        <v>1729498</v>
      </c>
      <c r="N40" s="45">
        <f>+M40</f>
        <v>1729498</v>
      </c>
      <c r="O40" s="45">
        <f t="shared" si="4"/>
        <v>1729498</v>
      </c>
      <c r="P40" s="45">
        <f t="shared" si="4"/>
        <v>1729498</v>
      </c>
      <c r="Q40" s="45">
        <f t="shared" si="4"/>
        <v>1729498</v>
      </c>
      <c r="R40" s="45">
        <f>+Q40</f>
        <v>1729498</v>
      </c>
      <c r="S40" s="45">
        <f t="shared" si="4"/>
        <v>1729498</v>
      </c>
      <c r="T40" s="45">
        <f t="shared" si="4"/>
        <v>1729498</v>
      </c>
      <c r="U40" s="45">
        <f t="shared" si="4"/>
        <v>1729498</v>
      </c>
      <c r="V40" s="45">
        <f>+U40</f>
        <v>1729498</v>
      </c>
      <c r="W40" s="45">
        <f>+V40</f>
        <v>1729498</v>
      </c>
      <c r="X40" s="45">
        <f t="shared" si="4"/>
        <v>-1700886</v>
      </c>
      <c r="Y40" s="45">
        <f t="shared" si="4"/>
        <v>3430384</v>
      </c>
      <c r="Z40" s="46">
        <f>+IF(X40&lt;&gt;0,+(Y40/X40)*100,0)</f>
        <v>-201.68218210979455</v>
      </c>
      <c r="AA40" s="47">
        <f t="shared" si="4"/>
        <v>-6802719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2312932</v>
      </c>
      <c r="F7" s="20">
        <v>2312932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578232</v>
      </c>
      <c r="Y7" s="20">
        <v>-578232</v>
      </c>
      <c r="Z7" s="21">
        <v>-100</v>
      </c>
      <c r="AA7" s="22">
        <v>2312932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1749000</v>
      </c>
      <c r="F9" s="20">
        <v>1749000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437250</v>
      </c>
      <c r="Y9" s="20">
        <v>-437250</v>
      </c>
      <c r="Z9" s="21">
        <v>-100</v>
      </c>
      <c r="AA9" s="22">
        <v>1749000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-19386823</v>
      </c>
      <c r="F14" s="20">
        <v>-19386823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-4846701</v>
      </c>
      <c r="Y14" s="20">
        <v>4846701</v>
      </c>
      <c r="Z14" s="21">
        <v>-100</v>
      </c>
      <c r="AA14" s="22">
        <v>-19386823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-15324891</v>
      </c>
      <c r="F17" s="28">
        <f t="shared" si="0"/>
        <v>-15324891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-3831219</v>
      </c>
      <c r="Y17" s="28">
        <f t="shared" si="0"/>
        <v>3831219</v>
      </c>
      <c r="Z17" s="29">
        <f>+IF(X17&lt;&gt;0,+(Y17/X17)*100,0)</f>
        <v>-100</v>
      </c>
      <c r="AA17" s="30">
        <f>SUM(AA6:AA16)</f>
        <v>-15324891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-15324891</v>
      </c>
      <c r="F38" s="2">
        <f t="shared" si="3"/>
        <v>-15324891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-3831219</v>
      </c>
      <c r="Y38" s="2">
        <f t="shared" si="3"/>
        <v>3831219</v>
      </c>
      <c r="Z38" s="34">
        <f>+IF(X38&lt;&gt;0,+(Y38/X38)*100,0)</f>
        <v>-100</v>
      </c>
      <c r="AA38" s="35">
        <f>+AA17+AA27+AA36</f>
        <v>-15324891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-15324891</v>
      </c>
      <c r="F40" s="45">
        <f t="shared" si="4"/>
        <v>-15324891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-3831219</v>
      </c>
      <c r="Y40" s="45">
        <f t="shared" si="4"/>
        <v>3831219</v>
      </c>
      <c r="Z40" s="46">
        <f>+IF(X40&lt;&gt;0,+(Y40/X40)*100,0)</f>
        <v>-100</v>
      </c>
      <c r="AA40" s="47">
        <f t="shared" si="4"/>
        <v>-15324891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4517536</v>
      </c>
      <c r="F7" s="20">
        <v>4517536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1129387</v>
      </c>
      <c r="Y7" s="20">
        <v>-1129387</v>
      </c>
      <c r="Z7" s="21">
        <v>-100</v>
      </c>
      <c r="AA7" s="22">
        <v>4517536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-7178844</v>
      </c>
      <c r="D14" s="18"/>
      <c r="E14" s="19">
        <v>-57</v>
      </c>
      <c r="F14" s="20">
        <v>-57</v>
      </c>
      <c r="G14" s="20">
        <v>-648885</v>
      </c>
      <c r="H14" s="20">
        <v>-632532</v>
      </c>
      <c r="I14" s="20">
        <v>-654156</v>
      </c>
      <c r="J14" s="20">
        <v>-1935573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-1935573</v>
      </c>
      <c r="X14" s="20"/>
      <c r="Y14" s="20">
        <v>-1935573</v>
      </c>
      <c r="Z14" s="21"/>
      <c r="AA14" s="22">
        <v>-57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-7178844</v>
      </c>
      <c r="D17" s="26">
        <f>SUM(D6:D16)</f>
        <v>0</v>
      </c>
      <c r="E17" s="27">
        <f t="shared" si="0"/>
        <v>4517479</v>
      </c>
      <c r="F17" s="28">
        <f t="shared" si="0"/>
        <v>4517479</v>
      </c>
      <c r="G17" s="28">
        <f t="shared" si="0"/>
        <v>-648885</v>
      </c>
      <c r="H17" s="28">
        <f t="shared" si="0"/>
        <v>-632532</v>
      </c>
      <c r="I17" s="28">
        <f t="shared" si="0"/>
        <v>-654156</v>
      </c>
      <c r="J17" s="28">
        <f t="shared" si="0"/>
        <v>-1935573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-1935573</v>
      </c>
      <c r="X17" s="28">
        <f t="shared" si="0"/>
        <v>1129387</v>
      </c>
      <c r="Y17" s="28">
        <f t="shared" si="0"/>
        <v>-3064960</v>
      </c>
      <c r="Z17" s="29">
        <f>+IF(X17&lt;&gt;0,+(Y17/X17)*100,0)</f>
        <v>-271.38261729593131</v>
      </c>
      <c r="AA17" s="30">
        <f>SUM(AA6:AA16)</f>
        <v>4517479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-7178844</v>
      </c>
      <c r="D38" s="32">
        <f>+D17+D27+D36</f>
        <v>0</v>
      </c>
      <c r="E38" s="33">
        <f t="shared" si="3"/>
        <v>4517479</v>
      </c>
      <c r="F38" s="2">
        <f t="shared" si="3"/>
        <v>4517479</v>
      </c>
      <c r="G38" s="2">
        <f t="shared" si="3"/>
        <v>-648885</v>
      </c>
      <c r="H38" s="2">
        <f t="shared" si="3"/>
        <v>-632532</v>
      </c>
      <c r="I38" s="2">
        <f t="shared" si="3"/>
        <v>-654156</v>
      </c>
      <c r="J38" s="2">
        <f t="shared" si="3"/>
        <v>-1935573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-1935573</v>
      </c>
      <c r="X38" s="2">
        <f t="shared" si="3"/>
        <v>1129387</v>
      </c>
      <c r="Y38" s="2">
        <f t="shared" si="3"/>
        <v>-3064960</v>
      </c>
      <c r="Z38" s="34">
        <f>+IF(X38&lt;&gt;0,+(Y38/X38)*100,0)</f>
        <v>-271.38261729593131</v>
      </c>
      <c r="AA38" s="35">
        <f>+AA17+AA27+AA36</f>
        <v>4517479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-648885</v>
      </c>
      <c r="I39" s="2">
        <f>+H40+I60</f>
        <v>-1281417</v>
      </c>
      <c r="J39" s="2">
        <f>+G39</f>
        <v>0</v>
      </c>
      <c r="K39" s="2">
        <f>+I40+K60</f>
        <v>-1935573</v>
      </c>
      <c r="L39" s="2">
        <f>+K40+L60</f>
        <v>-1935573</v>
      </c>
      <c r="M39" s="2">
        <f>+L40+M60</f>
        <v>-1935573</v>
      </c>
      <c r="N39" s="2">
        <f>+K39</f>
        <v>-1935573</v>
      </c>
      <c r="O39" s="2">
        <f>+M40+O60</f>
        <v>-1935573</v>
      </c>
      <c r="P39" s="2">
        <f>+O40+P60</f>
        <v>-1935573</v>
      </c>
      <c r="Q39" s="2">
        <f>+P40+Q60</f>
        <v>-1935573</v>
      </c>
      <c r="R39" s="2">
        <f>+O39</f>
        <v>-1935573</v>
      </c>
      <c r="S39" s="2">
        <f>+Q40+S60</f>
        <v>-1935573</v>
      </c>
      <c r="T39" s="2">
        <f>+S40+T60</f>
        <v>-1935573</v>
      </c>
      <c r="U39" s="2">
        <f>+T40+U60</f>
        <v>-1935573</v>
      </c>
      <c r="V39" s="2">
        <f>+S39</f>
        <v>-1935573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-7178844</v>
      </c>
      <c r="D40" s="43">
        <f t="shared" ref="D40:AA40" si="4">+D38+D39</f>
        <v>0</v>
      </c>
      <c r="E40" s="44">
        <f t="shared" si="4"/>
        <v>4517479</v>
      </c>
      <c r="F40" s="45">
        <f t="shared" si="4"/>
        <v>4517479</v>
      </c>
      <c r="G40" s="45">
        <f t="shared" si="4"/>
        <v>-648885</v>
      </c>
      <c r="H40" s="45">
        <f t="shared" si="4"/>
        <v>-1281417</v>
      </c>
      <c r="I40" s="45">
        <f t="shared" si="4"/>
        <v>-1935573</v>
      </c>
      <c r="J40" s="45">
        <f>+I40</f>
        <v>-1935573</v>
      </c>
      <c r="K40" s="45">
        <f t="shared" si="4"/>
        <v>-1935573</v>
      </c>
      <c r="L40" s="45">
        <f t="shared" si="4"/>
        <v>-1935573</v>
      </c>
      <c r="M40" s="45">
        <f t="shared" si="4"/>
        <v>-1935573</v>
      </c>
      <c r="N40" s="45">
        <f>+M40</f>
        <v>-1935573</v>
      </c>
      <c r="O40" s="45">
        <f t="shared" si="4"/>
        <v>-1935573</v>
      </c>
      <c r="P40" s="45">
        <f t="shared" si="4"/>
        <v>-1935573</v>
      </c>
      <c r="Q40" s="45">
        <f t="shared" si="4"/>
        <v>-1935573</v>
      </c>
      <c r="R40" s="45">
        <f>+Q40</f>
        <v>-1935573</v>
      </c>
      <c r="S40" s="45">
        <f t="shared" si="4"/>
        <v>-1935573</v>
      </c>
      <c r="T40" s="45">
        <f t="shared" si="4"/>
        <v>-1935573</v>
      </c>
      <c r="U40" s="45">
        <f t="shared" si="4"/>
        <v>-1935573</v>
      </c>
      <c r="V40" s="45">
        <f>+U40</f>
        <v>-1935573</v>
      </c>
      <c r="W40" s="45">
        <f>+V40</f>
        <v>-1935573</v>
      </c>
      <c r="X40" s="45">
        <f t="shared" si="4"/>
        <v>1129387</v>
      </c>
      <c r="Y40" s="45">
        <f t="shared" si="4"/>
        <v>-3064960</v>
      </c>
      <c r="Z40" s="46">
        <f>+IF(X40&lt;&gt;0,+(Y40/X40)*100,0)</f>
        <v>-271.38261729593131</v>
      </c>
      <c r="AA40" s="47">
        <f t="shared" si="4"/>
        <v>4517479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792641</v>
      </c>
      <c r="D7" s="18"/>
      <c r="E7" s="19">
        <v>731541</v>
      </c>
      <c r="F7" s="20">
        <v>731541</v>
      </c>
      <c r="G7" s="20">
        <v>156780</v>
      </c>
      <c r="H7" s="20">
        <v>32557</v>
      </c>
      <c r="I7" s="20">
        <v>78308</v>
      </c>
      <c r="J7" s="20">
        <v>267645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267645</v>
      </c>
      <c r="X7" s="20">
        <v>276348</v>
      </c>
      <c r="Y7" s="20">
        <v>-8703</v>
      </c>
      <c r="Z7" s="21">
        <v>-3.1492900256198704</v>
      </c>
      <c r="AA7" s="22">
        <v>731541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2009</v>
      </c>
      <c r="D9" s="18"/>
      <c r="E9" s="19">
        <v>43225330</v>
      </c>
      <c r="F9" s="20">
        <v>43225330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10806333</v>
      </c>
      <c r="Y9" s="20">
        <v>-10806333</v>
      </c>
      <c r="Z9" s="21">
        <v>-100</v>
      </c>
      <c r="AA9" s="22">
        <v>43225330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-13334022</v>
      </c>
      <c r="D14" s="18"/>
      <c r="E14" s="19">
        <v>-26443687</v>
      </c>
      <c r="F14" s="20">
        <v>-26443687</v>
      </c>
      <c r="G14" s="20">
        <v>-73596</v>
      </c>
      <c r="H14" s="20">
        <v>-1047809</v>
      </c>
      <c r="I14" s="20">
        <v>-2147750</v>
      </c>
      <c r="J14" s="20">
        <v>-3269155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-3269155</v>
      </c>
      <c r="X14" s="20">
        <v>-6610923</v>
      </c>
      <c r="Y14" s="20">
        <v>3341768</v>
      </c>
      <c r="Z14" s="21">
        <v>-50.549189576100041</v>
      </c>
      <c r="AA14" s="22">
        <v>-26443687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-12539372</v>
      </c>
      <c r="D17" s="26">
        <f>SUM(D6:D16)</f>
        <v>0</v>
      </c>
      <c r="E17" s="27">
        <f t="shared" si="0"/>
        <v>17513184</v>
      </c>
      <c r="F17" s="28">
        <f t="shared" si="0"/>
        <v>17513184</v>
      </c>
      <c r="G17" s="28">
        <f t="shared" si="0"/>
        <v>83184</v>
      </c>
      <c r="H17" s="28">
        <f t="shared" si="0"/>
        <v>-1015252</v>
      </c>
      <c r="I17" s="28">
        <f t="shared" si="0"/>
        <v>-2069442</v>
      </c>
      <c r="J17" s="28">
        <f t="shared" si="0"/>
        <v>-3001510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-3001510</v>
      </c>
      <c r="X17" s="28">
        <f t="shared" si="0"/>
        <v>4471758</v>
      </c>
      <c r="Y17" s="28">
        <f t="shared" si="0"/>
        <v>-7473268</v>
      </c>
      <c r="Z17" s="29">
        <f>+IF(X17&lt;&gt;0,+(Y17/X17)*100,0)</f>
        <v>-167.12147660942296</v>
      </c>
      <c r="AA17" s="30">
        <f>SUM(AA6:AA16)</f>
        <v>17513184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-1677777</v>
      </c>
      <c r="D26" s="18"/>
      <c r="E26" s="19"/>
      <c r="F26" s="20"/>
      <c r="G26" s="20"/>
      <c r="H26" s="20">
        <v>-27500</v>
      </c>
      <c r="I26" s="20">
        <v>-911193</v>
      </c>
      <c r="J26" s="20">
        <v>-938693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-938693</v>
      </c>
      <c r="X26" s="20"/>
      <c r="Y26" s="20">
        <v>-938693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-1677777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-27500</v>
      </c>
      <c r="I27" s="28">
        <f t="shared" si="1"/>
        <v>-911193</v>
      </c>
      <c r="J27" s="28">
        <f t="shared" si="1"/>
        <v>-938693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-938693</v>
      </c>
      <c r="X27" s="28">
        <f t="shared" si="1"/>
        <v>0</v>
      </c>
      <c r="Y27" s="28">
        <f t="shared" si="1"/>
        <v>-938693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-14217149</v>
      </c>
      <c r="D38" s="32">
        <f>+D17+D27+D36</f>
        <v>0</v>
      </c>
      <c r="E38" s="33">
        <f t="shared" si="3"/>
        <v>17513184</v>
      </c>
      <c r="F38" s="2">
        <f t="shared" si="3"/>
        <v>17513184</v>
      </c>
      <c r="G38" s="2">
        <f t="shared" si="3"/>
        <v>83184</v>
      </c>
      <c r="H38" s="2">
        <f t="shared" si="3"/>
        <v>-1042752</v>
      </c>
      <c r="I38" s="2">
        <f t="shared" si="3"/>
        <v>-2980635</v>
      </c>
      <c r="J38" s="2">
        <f t="shared" si="3"/>
        <v>-3940203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-3940203</v>
      </c>
      <c r="X38" s="2">
        <f t="shared" si="3"/>
        <v>4471758</v>
      </c>
      <c r="Y38" s="2">
        <f t="shared" si="3"/>
        <v>-8411961</v>
      </c>
      <c r="Z38" s="34">
        <f>+IF(X38&lt;&gt;0,+(Y38/X38)*100,0)</f>
        <v>-188.11306425794956</v>
      </c>
      <c r="AA38" s="35">
        <f>+AA17+AA27+AA36</f>
        <v>17513184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83184</v>
      </c>
      <c r="I39" s="2">
        <f>+H40+I60</f>
        <v>-959568</v>
      </c>
      <c r="J39" s="2">
        <f>+G39</f>
        <v>0</v>
      </c>
      <c r="K39" s="2">
        <f>+I40+K60</f>
        <v>-3940203</v>
      </c>
      <c r="L39" s="2">
        <f>+K40+L60</f>
        <v>-3940203</v>
      </c>
      <c r="M39" s="2">
        <f>+L40+M60</f>
        <v>-3940203</v>
      </c>
      <c r="N39" s="2">
        <f>+K39</f>
        <v>-3940203</v>
      </c>
      <c r="O39" s="2">
        <f>+M40+O60</f>
        <v>-3940203</v>
      </c>
      <c r="P39" s="2">
        <f>+O40+P60</f>
        <v>-3940203</v>
      </c>
      <c r="Q39" s="2">
        <f>+P40+Q60</f>
        <v>-3940203</v>
      </c>
      <c r="R39" s="2">
        <f>+O39</f>
        <v>-3940203</v>
      </c>
      <c r="S39" s="2">
        <f>+Q40+S60</f>
        <v>-3940203</v>
      </c>
      <c r="T39" s="2">
        <f>+S40+T60</f>
        <v>-3940203</v>
      </c>
      <c r="U39" s="2">
        <f>+T40+U60</f>
        <v>-3940203</v>
      </c>
      <c r="V39" s="2">
        <f>+S39</f>
        <v>-3940203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-14217149</v>
      </c>
      <c r="D40" s="43">
        <f t="shared" ref="D40:AA40" si="4">+D38+D39</f>
        <v>0</v>
      </c>
      <c r="E40" s="44">
        <f t="shared" si="4"/>
        <v>17513184</v>
      </c>
      <c r="F40" s="45">
        <f t="shared" si="4"/>
        <v>17513184</v>
      </c>
      <c r="G40" s="45">
        <f t="shared" si="4"/>
        <v>83184</v>
      </c>
      <c r="H40" s="45">
        <f t="shared" si="4"/>
        <v>-959568</v>
      </c>
      <c r="I40" s="45">
        <f t="shared" si="4"/>
        <v>-3940203</v>
      </c>
      <c r="J40" s="45">
        <f>+I40</f>
        <v>-3940203</v>
      </c>
      <c r="K40" s="45">
        <f t="shared" si="4"/>
        <v>-3940203</v>
      </c>
      <c r="L40" s="45">
        <f t="shared" si="4"/>
        <v>-3940203</v>
      </c>
      <c r="M40" s="45">
        <f t="shared" si="4"/>
        <v>-3940203</v>
      </c>
      <c r="N40" s="45">
        <f>+M40</f>
        <v>-3940203</v>
      </c>
      <c r="O40" s="45">
        <f t="shared" si="4"/>
        <v>-3940203</v>
      </c>
      <c r="P40" s="45">
        <f t="shared" si="4"/>
        <v>-3940203</v>
      </c>
      <c r="Q40" s="45">
        <f t="shared" si="4"/>
        <v>-3940203</v>
      </c>
      <c r="R40" s="45">
        <f>+Q40</f>
        <v>-3940203</v>
      </c>
      <c r="S40" s="45">
        <f t="shared" si="4"/>
        <v>-3940203</v>
      </c>
      <c r="T40" s="45">
        <f t="shared" si="4"/>
        <v>-3940203</v>
      </c>
      <c r="U40" s="45">
        <f t="shared" si="4"/>
        <v>-3940203</v>
      </c>
      <c r="V40" s="45">
        <f>+U40</f>
        <v>-3940203</v>
      </c>
      <c r="W40" s="45">
        <f>+V40</f>
        <v>-3940203</v>
      </c>
      <c r="X40" s="45">
        <f t="shared" si="4"/>
        <v>4471758</v>
      </c>
      <c r="Y40" s="45">
        <f t="shared" si="4"/>
        <v>-8411961</v>
      </c>
      <c r="Z40" s="46">
        <f>+IF(X40&lt;&gt;0,+(Y40/X40)*100,0)</f>
        <v>-188.11306425794956</v>
      </c>
      <c r="AA40" s="47">
        <f t="shared" si="4"/>
        <v>17513184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</v>
      </c>
      <c r="Y14" s="20">
        <v>12</v>
      </c>
      <c r="Z14" s="21">
        <v>-100</v>
      </c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</v>
      </c>
      <c r="Y17" s="28">
        <f t="shared" si="0"/>
        <v>12</v>
      </c>
      <c r="Z17" s="29">
        <f>+IF(X17&lt;&gt;0,+(Y17/X17)*100,0)</f>
        <v>-100</v>
      </c>
      <c r="AA17" s="30">
        <f>SUM(AA6:AA16)</f>
        <v>-12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10436867</v>
      </c>
      <c r="F23" s="20">
        <v>10436867</v>
      </c>
      <c r="G23" s="36">
        <v>-869738</v>
      </c>
      <c r="H23" s="36"/>
      <c r="I23" s="36"/>
      <c r="J23" s="20">
        <v>-869738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-869738</v>
      </c>
      <c r="X23" s="20">
        <v>2609225</v>
      </c>
      <c r="Y23" s="36">
        <v>-3478963</v>
      </c>
      <c r="Z23" s="37">
        <v>-133.33319280629306</v>
      </c>
      <c r="AA23" s="38">
        <v>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10436867</v>
      </c>
      <c r="F27" s="28">
        <f t="shared" si="1"/>
        <v>10436867</v>
      </c>
      <c r="G27" s="28">
        <f t="shared" si="1"/>
        <v>-869738</v>
      </c>
      <c r="H27" s="28">
        <f t="shared" si="1"/>
        <v>0</v>
      </c>
      <c r="I27" s="28">
        <f t="shared" si="1"/>
        <v>0</v>
      </c>
      <c r="J27" s="28">
        <f t="shared" si="1"/>
        <v>-869738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-869738</v>
      </c>
      <c r="X27" s="28">
        <f t="shared" si="1"/>
        <v>2609225</v>
      </c>
      <c r="Y27" s="28">
        <f t="shared" si="1"/>
        <v>-3478963</v>
      </c>
      <c r="Z27" s="29">
        <f>+IF(X27&lt;&gt;0,+(Y27/X27)*100,0)</f>
        <v>-133.33319280629306</v>
      </c>
      <c r="AA27" s="30">
        <f>SUM(AA21:AA26)</f>
        <v>10436867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10436855</v>
      </c>
      <c r="F38" s="2">
        <f t="shared" si="3"/>
        <v>10436855</v>
      </c>
      <c r="G38" s="2">
        <f t="shared" si="3"/>
        <v>-869738</v>
      </c>
      <c r="H38" s="2">
        <f t="shared" si="3"/>
        <v>0</v>
      </c>
      <c r="I38" s="2">
        <f t="shared" si="3"/>
        <v>0</v>
      </c>
      <c r="J38" s="2">
        <f t="shared" si="3"/>
        <v>-869738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-869738</v>
      </c>
      <c r="X38" s="2">
        <f t="shared" si="3"/>
        <v>2609213</v>
      </c>
      <c r="Y38" s="2">
        <f t="shared" si="3"/>
        <v>-3478951</v>
      </c>
      <c r="Z38" s="34">
        <f>+IF(X38&lt;&gt;0,+(Y38/X38)*100,0)</f>
        <v>-133.33334610857756</v>
      </c>
      <c r="AA38" s="35">
        <f>+AA17+AA27+AA36</f>
        <v>10436855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-869738</v>
      </c>
      <c r="I39" s="2">
        <f>+H40+I60</f>
        <v>-869738</v>
      </c>
      <c r="J39" s="2">
        <f>+G39</f>
        <v>0</v>
      </c>
      <c r="K39" s="2">
        <f>+I40+K60</f>
        <v>-869738</v>
      </c>
      <c r="L39" s="2">
        <f>+K40+L60</f>
        <v>-869738</v>
      </c>
      <c r="M39" s="2">
        <f>+L40+M60</f>
        <v>-869738</v>
      </c>
      <c r="N39" s="2">
        <f>+K39</f>
        <v>-869738</v>
      </c>
      <c r="O39" s="2">
        <f>+M40+O60</f>
        <v>-869738</v>
      </c>
      <c r="P39" s="2">
        <f>+O40+P60</f>
        <v>-869738</v>
      </c>
      <c r="Q39" s="2">
        <f>+P40+Q60</f>
        <v>-869738</v>
      </c>
      <c r="R39" s="2">
        <f>+O39</f>
        <v>-869738</v>
      </c>
      <c r="S39" s="2">
        <f>+Q40+S60</f>
        <v>-869738</v>
      </c>
      <c r="T39" s="2">
        <f>+S40+T60</f>
        <v>-869738</v>
      </c>
      <c r="U39" s="2">
        <f>+T40+U60</f>
        <v>-869738</v>
      </c>
      <c r="V39" s="2">
        <f>+S39</f>
        <v>-869738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10436855</v>
      </c>
      <c r="F40" s="45">
        <f t="shared" si="4"/>
        <v>10436855</v>
      </c>
      <c r="G40" s="45">
        <f t="shared" si="4"/>
        <v>-869738</v>
      </c>
      <c r="H40" s="45">
        <f t="shared" si="4"/>
        <v>-869738</v>
      </c>
      <c r="I40" s="45">
        <f t="shared" si="4"/>
        <v>-869738</v>
      </c>
      <c r="J40" s="45">
        <f>+I40</f>
        <v>-869738</v>
      </c>
      <c r="K40" s="45">
        <f t="shared" si="4"/>
        <v>-869738</v>
      </c>
      <c r="L40" s="45">
        <f t="shared" si="4"/>
        <v>-869738</v>
      </c>
      <c r="M40" s="45">
        <f t="shared" si="4"/>
        <v>-869738</v>
      </c>
      <c r="N40" s="45">
        <f>+M40</f>
        <v>-869738</v>
      </c>
      <c r="O40" s="45">
        <f t="shared" si="4"/>
        <v>-869738</v>
      </c>
      <c r="P40" s="45">
        <f t="shared" si="4"/>
        <v>-869738</v>
      </c>
      <c r="Q40" s="45">
        <f t="shared" si="4"/>
        <v>-869738</v>
      </c>
      <c r="R40" s="45">
        <f>+Q40</f>
        <v>-869738</v>
      </c>
      <c r="S40" s="45">
        <f t="shared" si="4"/>
        <v>-869738</v>
      </c>
      <c r="T40" s="45">
        <f t="shared" si="4"/>
        <v>-869738</v>
      </c>
      <c r="U40" s="45">
        <f t="shared" si="4"/>
        <v>-869738</v>
      </c>
      <c r="V40" s="45">
        <f>+U40</f>
        <v>-869738</v>
      </c>
      <c r="W40" s="45">
        <f>+V40</f>
        <v>-869738</v>
      </c>
      <c r="X40" s="45">
        <f t="shared" si="4"/>
        <v>2609213</v>
      </c>
      <c r="Y40" s="45">
        <f t="shared" si="4"/>
        <v>-3478951</v>
      </c>
      <c r="Z40" s="46">
        <f>+IF(X40&lt;&gt;0,+(Y40/X40)*100,0)</f>
        <v>-133.33334610857756</v>
      </c>
      <c r="AA40" s="47">
        <f t="shared" si="4"/>
        <v>10436855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819371</v>
      </c>
      <c r="D7" s="18"/>
      <c r="E7" s="19">
        <v>5882292</v>
      </c>
      <c r="F7" s="20">
        <v>5882292</v>
      </c>
      <c r="G7" s="20">
        <v>8893</v>
      </c>
      <c r="H7" s="20">
        <v>561</v>
      </c>
      <c r="I7" s="20">
        <v>415</v>
      </c>
      <c r="J7" s="20">
        <v>9869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9869</v>
      </c>
      <c r="X7" s="20">
        <v>1470573</v>
      </c>
      <c r="Y7" s="20">
        <v>-1460704</v>
      </c>
      <c r="Z7" s="21">
        <v>-99.32890104741486</v>
      </c>
      <c r="AA7" s="22">
        <v>5882292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62156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-4693940</v>
      </c>
      <c r="D14" s="18"/>
      <c r="E14" s="19">
        <v>-26219472</v>
      </c>
      <c r="F14" s="20">
        <v>-26219472</v>
      </c>
      <c r="G14" s="20">
        <v>-35679</v>
      </c>
      <c r="H14" s="20">
        <v>-346088</v>
      </c>
      <c r="I14" s="20">
        <v>-223749</v>
      </c>
      <c r="J14" s="20">
        <v>-605516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-605516</v>
      </c>
      <c r="X14" s="20">
        <v>-6554868</v>
      </c>
      <c r="Y14" s="20">
        <v>5949352</v>
      </c>
      <c r="Z14" s="21">
        <v>-90.762346396601728</v>
      </c>
      <c r="AA14" s="22">
        <v>-26219472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-2852520</v>
      </c>
      <c r="F16" s="20">
        <v>-2852520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-713130</v>
      </c>
      <c r="Y16" s="20">
        <v>713130</v>
      </c>
      <c r="Z16" s="21">
        <v>-100</v>
      </c>
      <c r="AA16" s="22">
        <v>-2852520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-3812413</v>
      </c>
      <c r="D17" s="26">
        <f>SUM(D6:D16)</f>
        <v>0</v>
      </c>
      <c r="E17" s="27">
        <f t="shared" si="0"/>
        <v>-23189700</v>
      </c>
      <c r="F17" s="28">
        <f t="shared" si="0"/>
        <v>-23189700</v>
      </c>
      <c r="G17" s="28">
        <f t="shared" si="0"/>
        <v>-26786</v>
      </c>
      <c r="H17" s="28">
        <f t="shared" si="0"/>
        <v>-345527</v>
      </c>
      <c r="I17" s="28">
        <f t="shared" si="0"/>
        <v>-223334</v>
      </c>
      <c r="J17" s="28">
        <f t="shared" si="0"/>
        <v>-595647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-595647</v>
      </c>
      <c r="X17" s="28">
        <f t="shared" si="0"/>
        <v>-5797425</v>
      </c>
      <c r="Y17" s="28">
        <f t="shared" si="0"/>
        <v>5201778</v>
      </c>
      <c r="Z17" s="29">
        <f>+IF(X17&lt;&gt;0,+(Y17/X17)*100,0)</f>
        <v>-89.725662686451315</v>
      </c>
      <c r="AA17" s="30">
        <f>SUM(AA6:AA16)</f>
        <v>-23189700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-3812413</v>
      </c>
      <c r="D38" s="32">
        <f>+D17+D27+D36</f>
        <v>0</v>
      </c>
      <c r="E38" s="33">
        <f t="shared" si="3"/>
        <v>-26189700</v>
      </c>
      <c r="F38" s="2">
        <f t="shared" si="3"/>
        <v>-26189700</v>
      </c>
      <c r="G38" s="2">
        <f t="shared" si="3"/>
        <v>-26786</v>
      </c>
      <c r="H38" s="2">
        <f t="shared" si="3"/>
        <v>-345527</v>
      </c>
      <c r="I38" s="2">
        <f t="shared" si="3"/>
        <v>-223334</v>
      </c>
      <c r="J38" s="2">
        <f t="shared" si="3"/>
        <v>-595647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-595647</v>
      </c>
      <c r="X38" s="2">
        <f t="shared" si="3"/>
        <v>-6547425</v>
      </c>
      <c r="Y38" s="2">
        <f t="shared" si="3"/>
        <v>5951778</v>
      </c>
      <c r="Z38" s="34">
        <f>+IF(X38&lt;&gt;0,+(Y38/X38)*100,0)</f>
        <v>-90.902576203622033</v>
      </c>
      <c r="AA38" s="35">
        <f>+AA17+AA27+AA36</f>
        <v>-26189700</v>
      </c>
    </row>
    <row r="39" spans="1:27" ht="13.5" x14ac:dyDescent="0.25">
      <c r="A39" s="23" t="s">
        <v>61</v>
      </c>
      <c r="B39" s="17"/>
      <c r="C39" s="32">
        <v>-23337562</v>
      </c>
      <c r="D39" s="32"/>
      <c r="E39" s="33"/>
      <c r="F39" s="2"/>
      <c r="G39" s="2">
        <v>-25791189</v>
      </c>
      <c r="H39" s="2">
        <f>+G40+H60</f>
        <v>-25817975</v>
      </c>
      <c r="I39" s="2">
        <f>+H40+I60</f>
        <v>-26163502</v>
      </c>
      <c r="J39" s="2">
        <f>+G39</f>
        <v>-25791189</v>
      </c>
      <c r="K39" s="2">
        <f>+I40+K60</f>
        <v>-26386836</v>
      </c>
      <c r="L39" s="2">
        <f>+K40+L60</f>
        <v>-26386836</v>
      </c>
      <c r="M39" s="2">
        <f>+L40+M60</f>
        <v>-26386836</v>
      </c>
      <c r="N39" s="2">
        <f>+K39</f>
        <v>-26386836</v>
      </c>
      <c r="O39" s="2">
        <f>+M40+O60</f>
        <v>-26386836</v>
      </c>
      <c r="P39" s="2">
        <f>+O40+P60</f>
        <v>-26386836</v>
      </c>
      <c r="Q39" s="2">
        <f>+P40+Q60</f>
        <v>-26386836</v>
      </c>
      <c r="R39" s="2">
        <f>+O39</f>
        <v>-26386836</v>
      </c>
      <c r="S39" s="2">
        <f>+Q40+S60</f>
        <v>-26386836</v>
      </c>
      <c r="T39" s="2">
        <f>+S40+T60</f>
        <v>-26386836</v>
      </c>
      <c r="U39" s="2">
        <f>+T40+U60</f>
        <v>-26386836</v>
      </c>
      <c r="V39" s="2">
        <f>+S39</f>
        <v>-26386836</v>
      </c>
      <c r="W39" s="2">
        <f>+G39</f>
        <v>-25791189</v>
      </c>
      <c r="X39" s="2"/>
      <c r="Y39" s="2">
        <f>+W39-X39</f>
        <v>-25791189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-27149975</v>
      </c>
      <c r="D40" s="43">
        <f t="shared" ref="D40:AA40" si="4">+D38+D39</f>
        <v>0</v>
      </c>
      <c r="E40" s="44">
        <f t="shared" si="4"/>
        <v>-26189700</v>
      </c>
      <c r="F40" s="45">
        <f t="shared" si="4"/>
        <v>-26189700</v>
      </c>
      <c r="G40" s="45">
        <f t="shared" si="4"/>
        <v>-25817975</v>
      </c>
      <c r="H40" s="45">
        <f t="shared" si="4"/>
        <v>-26163502</v>
      </c>
      <c r="I40" s="45">
        <f t="shared" si="4"/>
        <v>-26386836</v>
      </c>
      <c r="J40" s="45">
        <f>+I40</f>
        <v>-26386836</v>
      </c>
      <c r="K40" s="45">
        <f t="shared" si="4"/>
        <v>-26386836</v>
      </c>
      <c r="L40" s="45">
        <f t="shared" si="4"/>
        <v>-26386836</v>
      </c>
      <c r="M40" s="45">
        <f t="shared" si="4"/>
        <v>-26386836</v>
      </c>
      <c r="N40" s="45">
        <f>+M40</f>
        <v>-26386836</v>
      </c>
      <c r="O40" s="45">
        <f t="shared" si="4"/>
        <v>-26386836</v>
      </c>
      <c r="P40" s="45">
        <f t="shared" si="4"/>
        <v>-26386836</v>
      </c>
      <c r="Q40" s="45">
        <f t="shared" si="4"/>
        <v>-26386836</v>
      </c>
      <c r="R40" s="45">
        <f>+Q40</f>
        <v>-26386836</v>
      </c>
      <c r="S40" s="45">
        <f t="shared" si="4"/>
        <v>-26386836</v>
      </c>
      <c r="T40" s="45">
        <f t="shared" si="4"/>
        <v>-26386836</v>
      </c>
      <c r="U40" s="45">
        <f t="shared" si="4"/>
        <v>-26386836</v>
      </c>
      <c r="V40" s="45">
        <f>+U40</f>
        <v>-26386836</v>
      </c>
      <c r="W40" s="45">
        <f>+V40</f>
        <v>-26386836</v>
      </c>
      <c r="X40" s="45">
        <f t="shared" si="4"/>
        <v>-6547425</v>
      </c>
      <c r="Y40" s="45">
        <f t="shared" si="4"/>
        <v>-19839411</v>
      </c>
      <c r="Z40" s="46">
        <f>+IF(X40&lt;&gt;0,+(Y40/X40)*100,0)</f>
        <v>303.01089359557386</v>
      </c>
      <c r="AA40" s="47">
        <f t="shared" si="4"/>
        <v>-26189700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-25791189</v>
      </c>
      <c r="J60">
        <v>-25791189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-54</v>
      </c>
      <c r="G14" s="20"/>
      <c r="H14" s="20">
        <v>-2695090</v>
      </c>
      <c r="I14" s="20">
        <v>-3393165</v>
      </c>
      <c r="J14" s="20">
        <v>-6088255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-6088255</v>
      </c>
      <c r="X14" s="20"/>
      <c r="Y14" s="20">
        <v>-6088255</v>
      </c>
      <c r="Z14" s="21"/>
      <c r="AA14" s="22">
        <v>-54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-54</v>
      </c>
      <c r="G17" s="28">
        <f t="shared" si="0"/>
        <v>0</v>
      </c>
      <c r="H17" s="28">
        <f t="shared" si="0"/>
        <v>-2695090</v>
      </c>
      <c r="I17" s="28">
        <f t="shared" si="0"/>
        <v>-3393165</v>
      </c>
      <c r="J17" s="28">
        <f t="shared" si="0"/>
        <v>-6088255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-6088255</v>
      </c>
      <c r="X17" s="28">
        <f t="shared" si="0"/>
        <v>0</v>
      </c>
      <c r="Y17" s="28">
        <f t="shared" si="0"/>
        <v>-6088255</v>
      </c>
      <c r="Z17" s="29">
        <f>+IF(X17&lt;&gt;0,+(Y17/X17)*100,0)</f>
        <v>0</v>
      </c>
      <c r="AA17" s="30">
        <f>SUM(AA6:AA16)</f>
        <v>-54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</v>
      </c>
      <c r="G38" s="2">
        <f t="shared" si="3"/>
        <v>0</v>
      </c>
      <c r="H38" s="2">
        <f t="shared" si="3"/>
        <v>-2695090</v>
      </c>
      <c r="I38" s="2">
        <f t="shared" si="3"/>
        <v>-3393165</v>
      </c>
      <c r="J38" s="2">
        <f t="shared" si="3"/>
        <v>-6088255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-6088255</v>
      </c>
      <c r="X38" s="2">
        <f t="shared" si="3"/>
        <v>0</v>
      </c>
      <c r="Y38" s="2">
        <f t="shared" si="3"/>
        <v>-6088255</v>
      </c>
      <c r="Z38" s="34">
        <f>+IF(X38&lt;&gt;0,+(Y38/X38)*100,0)</f>
        <v>0</v>
      </c>
      <c r="AA38" s="35">
        <f>+AA17+AA27+AA36</f>
        <v>-54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-2695090</v>
      </c>
      <c r="J39" s="2">
        <f>+G39</f>
        <v>0</v>
      </c>
      <c r="K39" s="2">
        <f>+I40+K60</f>
        <v>-6088255</v>
      </c>
      <c r="L39" s="2">
        <f>+K40+L60</f>
        <v>-6088255</v>
      </c>
      <c r="M39" s="2">
        <f>+L40+M60</f>
        <v>-6088255</v>
      </c>
      <c r="N39" s="2">
        <f>+K39</f>
        <v>-6088255</v>
      </c>
      <c r="O39" s="2">
        <f>+M40+O60</f>
        <v>-6088255</v>
      </c>
      <c r="P39" s="2">
        <f>+O40+P60</f>
        <v>-6088255</v>
      </c>
      <c r="Q39" s="2">
        <f>+P40+Q60</f>
        <v>-6088255</v>
      </c>
      <c r="R39" s="2">
        <f>+O39</f>
        <v>-6088255</v>
      </c>
      <c r="S39" s="2">
        <f>+Q40+S60</f>
        <v>-6088255</v>
      </c>
      <c r="T39" s="2">
        <f>+S40+T60</f>
        <v>-6088255</v>
      </c>
      <c r="U39" s="2">
        <f>+T40+U60</f>
        <v>-6088255</v>
      </c>
      <c r="V39" s="2">
        <f>+S39</f>
        <v>-6088255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</v>
      </c>
      <c r="G40" s="45">
        <f t="shared" si="4"/>
        <v>0</v>
      </c>
      <c r="H40" s="45">
        <f t="shared" si="4"/>
        <v>-2695090</v>
      </c>
      <c r="I40" s="45">
        <f t="shared" si="4"/>
        <v>-6088255</v>
      </c>
      <c r="J40" s="45">
        <f>+I40</f>
        <v>-6088255</v>
      </c>
      <c r="K40" s="45">
        <f t="shared" si="4"/>
        <v>-6088255</v>
      </c>
      <c r="L40" s="45">
        <f t="shared" si="4"/>
        <v>-6088255</v>
      </c>
      <c r="M40" s="45">
        <f t="shared" si="4"/>
        <v>-6088255</v>
      </c>
      <c r="N40" s="45">
        <f>+M40</f>
        <v>-6088255</v>
      </c>
      <c r="O40" s="45">
        <f t="shared" si="4"/>
        <v>-6088255</v>
      </c>
      <c r="P40" s="45">
        <f t="shared" si="4"/>
        <v>-6088255</v>
      </c>
      <c r="Q40" s="45">
        <f t="shared" si="4"/>
        <v>-6088255</v>
      </c>
      <c r="R40" s="45">
        <f>+Q40</f>
        <v>-6088255</v>
      </c>
      <c r="S40" s="45">
        <f t="shared" si="4"/>
        <v>-6088255</v>
      </c>
      <c r="T40" s="45">
        <f t="shared" si="4"/>
        <v>-6088255</v>
      </c>
      <c r="U40" s="45">
        <f t="shared" si="4"/>
        <v>-6088255</v>
      </c>
      <c r="V40" s="45">
        <f>+U40</f>
        <v>-6088255</v>
      </c>
      <c r="W40" s="45">
        <f>+V40</f>
        <v>-6088255</v>
      </c>
      <c r="X40" s="45">
        <f t="shared" si="4"/>
        <v>0</v>
      </c>
      <c r="Y40" s="45">
        <f t="shared" si="4"/>
        <v>-6088255</v>
      </c>
      <c r="Z40" s="46">
        <f>+IF(X40&lt;&gt;0,+(Y40/X40)*100,0)</f>
        <v>0</v>
      </c>
      <c r="AA40" s="47">
        <f t="shared" si="4"/>
        <v>-54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22071685</v>
      </c>
      <c r="F7" s="20">
        <v>22071685</v>
      </c>
      <c r="G7" s="20"/>
      <c r="H7" s="20"/>
      <c r="I7" s="20">
        <v>-736202</v>
      </c>
      <c r="J7" s="20">
        <v>-736202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-736202</v>
      </c>
      <c r="X7" s="20">
        <v>5517921</v>
      </c>
      <c r="Y7" s="20">
        <v>-6254123</v>
      </c>
      <c r="Z7" s="21">
        <v>-113.34201776357435</v>
      </c>
      <c r="AA7" s="22">
        <v>22071685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19550</v>
      </c>
      <c r="F8" s="20">
        <v>19550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4887</v>
      </c>
      <c r="Y8" s="20">
        <v>-4887</v>
      </c>
      <c r="Z8" s="21">
        <v>-100</v>
      </c>
      <c r="AA8" s="22">
        <v>19550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-2509000</v>
      </c>
      <c r="J10" s="20">
        <v>-2509000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-2509000</v>
      </c>
      <c r="X10" s="20"/>
      <c r="Y10" s="20">
        <v>-2509000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-30800206</v>
      </c>
      <c r="F14" s="20">
        <v>-30800206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-7700055</v>
      </c>
      <c r="Y14" s="20">
        <v>7700055</v>
      </c>
      <c r="Z14" s="21">
        <v>-100</v>
      </c>
      <c r="AA14" s="22">
        <v>-30800206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-8708971</v>
      </c>
      <c r="F17" s="28">
        <f t="shared" si="0"/>
        <v>-8708971</v>
      </c>
      <c r="G17" s="28">
        <f t="shared" si="0"/>
        <v>0</v>
      </c>
      <c r="H17" s="28">
        <f t="shared" si="0"/>
        <v>0</v>
      </c>
      <c r="I17" s="28">
        <f t="shared" si="0"/>
        <v>-3245202</v>
      </c>
      <c r="J17" s="28">
        <f t="shared" si="0"/>
        <v>-3245202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-3245202</v>
      </c>
      <c r="X17" s="28">
        <f t="shared" si="0"/>
        <v>-2177247</v>
      </c>
      <c r="Y17" s="28">
        <f t="shared" si="0"/>
        <v>-1067955</v>
      </c>
      <c r="Z17" s="29">
        <f>+IF(X17&lt;&gt;0,+(Y17/X17)*100,0)</f>
        <v>49.050704858015649</v>
      </c>
      <c r="AA17" s="30">
        <f>SUM(AA6:AA16)</f>
        <v>-8708971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-8708971</v>
      </c>
      <c r="F38" s="2">
        <f t="shared" si="3"/>
        <v>-8708971</v>
      </c>
      <c r="G38" s="2">
        <f t="shared" si="3"/>
        <v>0</v>
      </c>
      <c r="H38" s="2">
        <f t="shared" si="3"/>
        <v>0</v>
      </c>
      <c r="I38" s="2">
        <f t="shared" si="3"/>
        <v>-3245202</v>
      </c>
      <c r="J38" s="2">
        <f t="shared" si="3"/>
        <v>-3245202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-3245202</v>
      </c>
      <c r="X38" s="2">
        <f t="shared" si="3"/>
        <v>-2177247</v>
      </c>
      <c r="Y38" s="2">
        <f t="shared" si="3"/>
        <v>-1067955</v>
      </c>
      <c r="Z38" s="34">
        <f>+IF(X38&lt;&gt;0,+(Y38/X38)*100,0)</f>
        <v>49.050704858015649</v>
      </c>
      <c r="AA38" s="35">
        <f>+AA17+AA27+AA36</f>
        <v>-8708971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-3245202</v>
      </c>
      <c r="L39" s="2">
        <f>+K40+L60</f>
        <v>-3245202</v>
      </c>
      <c r="M39" s="2">
        <f>+L40+M60</f>
        <v>-3245202</v>
      </c>
      <c r="N39" s="2">
        <f>+K39</f>
        <v>-3245202</v>
      </c>
      <c r="O39" s="2">
        <f>+M40+O60</f>
        <v>-3245202</v>
      </c>
      <c r="P39" s="2">
        <f>+O40+P60</f>
        <v>-3245202</v>
      </c>
      <c r="Q39" s="2">
        <f>+P40+Q60</f>
        <v>-3245202</v>
      </c>
      <c r="R39" s="2">
        <f>+O39</f>
        <v>-3245202</v>
      </c>
      <c r="S39" s="2">
        <f>+Q40+S60</f>
        <v>-3245202</v>
      </c>
      <c r="T39" s="2">
        <f>+S40+T60</f>
        <v>-3245202</v>
      </c>
      <c r="U39" s="2">
        <f>+T40+U60</f>
        <v>-3245202</v>
      </c>
      <c r="V39" s="2">
        <f>+S39</f>
        <v>-3245202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-8708971</v>
      </c>
      <c r="F40" s="45">
        <f t="shared" si="4"/>
        <v>-8708971</v>
      </c>
      <c r="G40" s="45">
        <f t="shared" si="4"/>
        <v>0</v>
      </c>
      <c r="H40" s="45">
        <f t="shared" si="4"/>
        <v>0</v>
      </c>
      <c r="I40" s="45">
        <f t="shared" si="4"/>
        <v>-3245202</v>
      </c>
      <c r="J40" s="45">
        <f>+I40</f>
        <v>-3245202</v>
      </c>
      <c r="K40" s="45">
        <f t="shared" si="4"/>
        <v>-3245202</v>
      </c>
      <c r="L40" s="45">
        <f t="shared" si="4"/>
        <v>-3245202</v>
      </c>
      <c r="M40" s="45">
        <f t="shared" si="4"/>
        <v>-3245202</v>
      </c>
      <c r="N40" s="45">
        <f>+M40</f>
        <v>-3245202</v>
      </c>
      <c r="O40" s="45">
        <f t="shared" si="4"/>
        <v>-3245202</v>
      </c>
      <c r="P40" s="45">
        <f t="shared" si="4"/>
        <v>-3245202</v>
      </c>
      <c r="Q40" s="45">
        <f t="shared" si="4"/>
        <v>-3245202</v>
      </c>
      <c r="R40" s="45">
        <f>+Q40</f>
        <v>-3245202</v>
      </c>
      <c r="S40" s="45">
        <f t="shared" si="4"/>
        <v>-3245202</v>
      </c>
      <c r="T40" s="45">
        <f t="shared" si="4"/>
        <v>-3245202</v>
      </c>
      <c r="U40" s="45">
        <f t="shared" si="4"/>
        <v>-3245202</v>
      </c>
      <c r="V40" s="45">
        <f>+U40</f>
        <v>-3245202</v>
      </c>
      <c r="W40" s="45">
        <f>+V40</f>
        <v>-3245202</v>
      </c>
      <c r="X40" s="45">
        <f t="shared" si="4"/>
        <v>-2177247</v>
      </c>
      <c r="Y40" s="45">
        <f t="shared" si="4"/>
        <v>-1067955</v>
      </c>
      <c r="Z40" s="46">
        <f>+IF(X40&lt;&gt;0,+(Y40/X40)*100,0)</f>
        <v>49.050704858015649</v>
      </c>
      <c r="AA40" s="47">
        <f t="shared" si="4"/>
        <v>-8708971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933512</v>
      </c>
      <c r="D7" s="18"/>
      <c r="E7" s="19">
        <v>1674097</v>
      </c>
      <c r="F7" s="20">
        <v>1674097</v>
      </c>
      <c r="G7" s="20">
        <v>65807</v>
      </c>
      <c r="H7" s="20">
        <v>208061</v>
      </c>
      <c r="I7" s="20">
        <v>200979</v>
      </c>
      <c r="J7" s="20">
        <v>474847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474847</v>
      </c>
      <c r="X7" s="20">
        <v>418524</v>
      </c>
      <c r="Y7" s="20">
        <v>56323</v>
      </c>
      <c r="Z7" s="21">
        <v>13.457531706664373</v>
      </c>
      <c r="AA7" s="22">
        <v>1674097</v>
      </c>
    </row>
    <row r="8" spans="1:27" ht="13.5" x14ac:dyDescent="0.25">
      <c r="A8" s="23" t="s">
        <v>36</v>
      </c>
      <c r="B8" s="17" t="s">
        <v>32</v>
      </c>
      <c r="C8" s="18">
        <v>4537612</v>
      </c>
      <c r="D8" s="18"/>
      <c r="E8" s="19">
        <v>7052364</v>
      </c>
      <c r="F8" s="20">
        <v>7052364</v>
      </c>
      <c r="G8" s="20">
        <v>293228</v>
      </c>
      <c r="H8" s="20">
        <v>585980</v>
      </c>
      <c r="I8" s="20">
        <v>467831</v>
      </c>
      <c r="J8" s="20">
        <v>1347039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1347039</v>
      </c>
      <c r="X8" s="20">
        <v>1763091</v>
      </c>
      <c r="Y8" s="20">
        <v>-416052</v>
      </c>
      <c r="Z8" s="21">
        <v>-23.597874414877055</v>
      </c>
      <c r="AA8" s="22">
        <v>7052364</v>
      </c>
    </row>
    <row r="9" spans="1:27" ht="13.5" x14ac:dyDescent="0.25">
      <c r="A9" s="23" t="s">
        <v>37</v>
      </c>
      <c r="B9" s="17" t="s">
        <v>6</v>
      </c>
      <c r="C9" s="18">
        <v>2416000</v>
      </c>
      <c r="D9" s="18"/>
      <c r="E9" s="19">
        <v>1984008</v>
      </c>
      <c r="F9" s="20">
        <v>1984008</v>
      </c>
      <c r="G9" s="20"/>
      <c r="H9" s="20">
        <v>296000</v>
      </c>
      <c r="I9" s="20"/>
      <c r="J9" s="20">
        <v>296000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296000</v>
      </c>
      <c r="X9" s="20">
        <v>496002</v>
      </c>
      <c r="Y9" s="20">
        <v>-200002</v>
      </c>
      <c r="Z9" s="21">
        <v>-40.322821278946456</v>
      </c>
      <c r="AA9" s="22">
        <v>1984008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-11796408</v>
      </c>
      <c r="D14" s="18"/>
      <c r="E14" s="19">
        <v>-83036256</v>
      </c>
      <c r="F14" s="20">
        <v>-83036256</v>
      </c>
      <c r="G14" s="20">
        <v>-113136</v>
      </c>
      <c r="H14" s="20">
        <v>-1452935</v>
      </c>
      <c r="I14" s="20">
        <v>-259627</v>
      </c>
      <c r="J14" s="20">
        <v>-1825698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-1825698</v>
      </c>
      <c r="X14" s="20">
        <v>-20759067</v>
      </c>
      <c r="Y14" s="20">
        <v>18933369</v>
      </c>
      <c r="Z14" s="21">
        <v>-91.205298388410228</v>
      </c>
      <c r="AA14" s="22">
        <v>-83036256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-3909284</v>
      </c>
      <c r="D17" s="26">
        <f>SUM(D6:D16)</f>
        <v>0</v>
      </c>
      <c r="E17" s="27">
        <f t="shared" si="0"/>
        <v>-72325787</v>
      </c>
      <c r="F17" s="28">
        <f t="shared" si="0"/>
        <v>-72325787</v>
      </c>
      <c r="G17" s="28">
        <f t="shared" si="0"/>
        <v>245899</v>
      </c>
      <c r="H17" s="28">
        <f t="shared" si="0"/>
        <v>-362894</v>
      </c>
      <c r="I17" s="28">
        <f t="shared" si="0"/>
        <v>409183</v>
      </c>
      <c r="J17" s="28">
        <f t="shared" si="0"/>
        <v>292188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292188</v>
      </c>
      <c r="X17" s="28">
        <f t="shared" si="0"/>
        <v>-18081450</v>
      </c>
      <c r="Y17" s="28">
        <f t="shared" si="0"/>
        <v>18373638</v>
      </c>
      <c r="Z17" s="29">
        <f>+IF(X17&lt;&gt;0,+(Y17/X17)*100,0)</f>
        <v>-101.6159544726778</v>
      </c>
      <c r="AA17" s="30">
        <f>SUM(AA6:AA16)</f>
        <v>-72325787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-311350</v>
      </c>
      <c r="D26" s="18"/>
      <c r="E26" s="19">
        <v>-7779996</v>
      </c>
      <c r="F26" s="20">
        <v>-7779996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-1944999</v>
      </c>
      <c r="Y26" s="20">
        <v>1944999</v>
      </c>
      <c r="Z26" s="21">
        <v>-100</v>
      </c>
      <c r="AA26" s="22">
        <v>-7779996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-311350</v>
      </c>
      <c r="D27" s="26">
        <f>SUM(D21:D26)</f>
        <v>0</v>
      </c>
      <c r="E27" s="27">
        <f t="shared" si="1"/>
        <v>-7779996</v>
      </c>
      <c r="F27" s="28">
        <f t="shared" si="1"/>
        <v>-7779996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-1944999</v>
      </c>
      <c r="Y27" s="28">
        <f t="shared" si="1"/>
        <v>1944999</v>
      </c>
      <c r="Z27" s="29">
        <f>+IF(X27&lt;&gt;0,+(Y27/X27)*100,0)</f>
        <v>-100</v>
      </c>
      <c r="AA27" s="30">
        <f>SUM(AA21:AA26)</f>
        <v>-7779996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-4220634</v>
      </c>
      <c r="D38" s="32">
        <f>+D17+D27+D36</f>
        <v>0</v>
      </c>
      <c r="E38" s="33">
        <f t="shared" si="3"/>
        <v>-80105783</v>
      </c>
      <c r="F38" s="2">
        <f t="shared" si="3"/>
        <v>-80105783</v>
      </c>
      <c r="G38" s="2">
        <f t="shared" si="3"/>
        <v>245899</v>
      </c>
      <c r="H38" s="2">
        <f t="shared" si="3"/>
        <v>-362894</v>
      </c>
      <c r="I38" s="2">
        <f t="shared" si="3"/>
        <v>409183</v>
      </c>
      <c r="J38" s="2">
        <f t="shared" si="3"/>
        <v>292188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292188</v>
      </c>
      <c r="X38" s="2">
        <f t="shared" si="3"/>
        <v>-20026449</v>
      </c>
      <c r="Y38" s="2">
        <f t="shared" si="3"/>
        <v>20318637</v>
      </c>
      <c r="Z38" s="34">
        <f>+IF(X38&lt;&gt;0,+(Y38/X38)*100,0)</f>
        <v>-101.45901053152259</v>
      </c>
      <c r="AA38" s="35">
        <f>+AA17+AA27+AA36</f>
        <v>-80105783</v>
      </c>
    </row>
    <row r="39" spans="1:27" ht="13.5" x14ac:dyDescent="0.25">
      <c r="A39" s="23" t="s">
        <v>61</v>
      </c>
      <c r="B39" s="17"/>
      <c r="C39" s="32">
        <v>-16173524</v>
      </c>
      <c r="D39" s="32"/>
      <c r="E39" s="33">
        <v>-20591566</v>
      </c>
      <c r="F39" s="2">
        <v>-20591566</v>
      </c>
      <c r="G39" s="2">
        <v>-20890660</v>
      </c>
      <c r="H39" s="2">
        <f>+G40+H60</f>
        <v>-21063707</v>
      </c>
      <c r="I39" s="2">
        <f>+H40+I60</f>
        <v>-21426601</v>
      </c>
      <c r="J39" s="2">
        <f>+G39</f>
        <v>-20890660</v>
      </c>
      <c r="K39" s="2">
        <f>+I40+K60</f>
        <v>-21017418</v>
      </c>
      <c r="L39" s="2">
        <f>+K40+L60</f>
        <v>-21017418</v>
      </c>
      <c r="M39" s="2">
        <f>+L40+M60</f>
        <v>-21017418</v>
      </c>
      <c r="N39" s="2">
        <f>+K39</f>
        <v>-21017418</v>
      </c>
      <c r="O39" s="2">
        <f>+M40+O60</f>
        <v>-21017418</v>
      </c>
      <c r="P39" s="2">
        <f>+O40+P60</f>
        <v>-21017418</v>
      </c>
      <c r="Q39" s="2">
        <f>+P40+Q60</f>
        <v>-21017418</v>
      </c>
      <c r="R39" s="2">
        <f>+O39</f>
        <v>-21017418</v>
      </c>
      <c r="S39" s="2">
        <f>+Q40+S60</f>
        <v>-21017418</v>
      </c>
      <c r="T39" s="2">
        <f>+S40+T60</f>
        <v>-21017418</v>
      </c>
      <c r="U39" s="2">
        <f>+T40+U60</f>
        <v>-21017418</v>
      </c>
      <c r="V39" s="2">
        <f>+S39</f>
        <v>-21017418</v>
      </c>
      <c r="W39" s="2">
        <f>+G39</f>
        <v>-20890660</v>
      </c>
      <c r="X39" s="2">
        <v>-20591566</v>
      </c>
      <c r="Y39" s="2">
        <f>+W39-X39</f>
        <v>-299094</v>
      </c>
      <c r="Z39" s="34">
        <f>+IF(X39&lt;&gt;0,+(Y39/X39)*100,0)</f>
        <v>1.4525073032327895</v>
      </c>
      <c r="AA39" s="35">
        <v>-20591566</v>
      </c>
    </row>
    <row r="40" spans="1:27" ht="13.5" x14ac:dyDescent="0.25">
      <c r="A40" s="41" t="s">
        <v>63</v>
      </c>
      <c r="B40" s="42" t="s">
        <v>62</v>
      </c>
      <c r="C40" s="43">
        <f>+C38+C39</f>
        <v>-20394158</v>
      </c>
      <c r="D40" s="43">
        <f t="shared" ref="D40:AA40" si="4">+D38+D39</f>
        <v>0</v>
      </c>
      <c r="E40" s="44">
        <f t="shared" si="4"/>
        <v>-100697349</v>
      </c>
      <c r="F40" s="45">
        <f t="shared" si="4"/>
        <v>-100697349</v>
      </c>
      <c r="G40" s="45">
        <f t="shared" si="4"/>
        <v>-20644761</v>
      </c>
      <c r="H40" s="45">
        <f t="shared" si="4"/>
        <v>-21426601</v>
      </c>
      <c r="I40" s="45">
        <f t="shared" si="4"/>
        <v>-21017418</v>
      </c>
      <c r="J40" s="45">
        <f>+I40</f>
        <v>-21017418</v>
      </c>
      <c r="K40" s="45">
        <f t="shared" si="4"/>
        <v>-21017418</v>
      </c>
      <c r="L40" s="45">
        <f t="shared" si="4"/>
        <v>-21017418</v>
      </c>
      <c r="M40" s="45">
        <f t="shared" si="4"/>
        <v>-21017418</v>
      </c>
      <c r="N40" s="45">
        <f>+M40</f>
        <v>-21017418</v>
      </c>
      <c r="O40" s="45">
        <f t="shared" si="4"/>
        <v>-21017418</v>
      </c>
      <c r="P40" s="45">
        <f t="shared" si="4"/>
        <v>-21017418</v>
      </c>
      <c r="Q40" s="45">
        <f t="shared" si="4"/>
        <v>-21017418</v>
      </c>
      <c r="R40" s="45">
        <f>+Q40</f>
        <v>-21017418</v>
      </c>
      <c r="S40" s="45">
        <f t="shared" si="4"/>
        <v>-21017418</v>
      </c>
      <c r="T40" s="45">
        <f t="shared" si="4"/>
        <v>-21017418</v>
      </c>
      <c r="U40" s="45">
        <f t="shared" si="4"/>
        <v>-21017418</v>
      </c>
      <c r="V40" s="45">
        <f>+U40</f>
        <v>-21017418</v>
      </c>
      <c r="W40" s="45">
        <f>+V40</f>
        <v>-21017418</v>
      </c>
      <c r="X40" s="45">
        <f t="shared" si="4"/>
        <v>-40618015</v>
      </c>
      <c r="Y40" s="45">
        <f t="shared" si="4"/>
        <v>20019543</v>
      </c>
      <c r="Z40" s="46">
        <f>+IF(X40&lt;&gt;0,+(Y40/X40)*100,0)</f>
        <v>-49.287349467963907</v>
      </c>
      <c r="AA40" s="47">
        <f t="shared" si="4"/>
        <v>-100697349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-20890660</v>
      </c>
      <c r="H60">
        <v>-418946</v>
      </c>
      <c r="J60">
        <v>-20890660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883411</v>
      </c>
      <c r="D7" s="18"/>
      <c r="E7" s="19">
        <v>1011195</v>
      </c>
      <c r="F7" s="20">
        <v>1011195</v>
      </c>
      <c r="G7" s="20">
        <v>1184858</v>
      </c>
      <c r="H7" s="20">
        <v>24583</v>
      </c>
      <c r="I7" s="20">
        <v>86763</v>
      </c>
      <c r="J7" s="20">
        <v>1296204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1296204</v>
      </c>
      <c r="X7" s="20">
        <v>384693</v>
      </c>
      <c r="Y7" s="20">
        <v>911511</v>
      </c>
      <c r="Z7" s="21">
        <v>236.9450444900219</v>
      </c>
      <c r="AA7" s="22">
        <v>1011195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883411</v>
      </c>
      <c r="D17" s="26">
        <f>SUM(D6:D16)</f>
        <v>0</v>
      </c>
      <c r="E17" s="27">
        <f t="shared" si="0"/>
        <v>1011195</v>
      </c>
      <c r="F17" s="28">
        <f t="shared" si="0"/>
        <v>1011195</v>
      </c>
      <c r="G17" s="28">
        <f t="shared" si="0"/>
        <v>1184858</v>
      </c>
      <c r="H17" s="28">
        <f t="shared" si="0"/>
        <v>24583</v>
      </c>
      <c r="I17" s="28">
        <f t="shared" si="0"/>
        <v>86763</v>
      </c>
      <c r="J17" s="28">
        <f t="shared" si="0"/>
        <v>1296204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1296204</v>
      </c>
      <c r="X17" s="28">
        <f t="shared" si="0"/>
        <v>384693</v>
      </c>
      <c r="Y17" s="28">
        <f t="shared" si="0"/>
        <v>911511</v>
      </c>
      <c r="Z17" s="29">
        <f>+IF(X17&lt;&gt;0,+(Y17/X17)*100,0)</f>
        <v>236.9450444900219</v>
      </c>
      <c r="AA17" s="30">
        <f>SUM(AA6:AA16)</f>
        <v>1011195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883411</v>
      </c>
      <c r="D38" s="32">
        <f>+D17+D27+D36</f>
        <v>0</v>
      </c>
      <c r="E38" s="33">
        <f t="shared" si="3"/>
        <v>1011195</v>
      </c>
      <c r="F38" s="2">
        <f t="shared" si="3"/>
        <v>1011195</v>
      </c>
      <c r="G38" s="2">
        <f t="shared" si="3"/>
        <v>1184858</v>
      </c>
      <c r="H38" s="2">
        <f t="shared" si="3"/>
        <v>24583</v>
      </c>
      <c r="I38" s="2">
        <f t="shared" si="3"/>
        <v>86763</v>
      </c>
      <c r="J38" s="2">
        <f t="shared" si="3"/>
        <v>1296204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1296204</v>
      </c>
      <c r="X38" s="2">
        <f t="shared" si="3"/>
        <v>384693</v>
      </c>
      <c r="Y38" s="2">
        <f t="shared" si="3"/>
        <v>911511</v>
      </c>
      <c r="Z38" s="34">
        <f>+IF(X38&lt;&gt;0,+(Y38/X38)*100,0)</f>
        <v>236.9450444900219</v>
      </c>
      <c r="AA38" s="35">
        <f>+AA17+AA27+AA36</f>
        <v>1011195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1184858</v>
      </c>
      <c r="I39" s="2">
        <f>+H40+I60</f>
        <v>1209441</v>
      </c>
      <c r="J39" s="2">
        <f>+G39</f>
        <v>0</v>
      </c>
      <c r="K39" s="2">
        <f>+I40+K60</f>
        <v>1296204</v>
      </c>
      <c r="L39" s="2">
        <f>+K40+L60</f>
        <v>1296204</v>
      </c>
      <c r="M39" s="2">
        <f>+L40+M60</f>
        <v>1296204</v>
      </c>
      <c r="N39" s="2">
        <f>+K39</f>
        <v>1296204</v>
      </c>
      <c r="O39" s="2">
        <f>+M40+O60</f>
        <v>1296204</v>
      </c>
      <c r="P39" s="2">
        <f>+O40+P60</f>
        <v>1296204</v>
      </c>
      <c r="Q39" s="2">
        <f>+P40+Q60</f>
        <v>1296204</v>
      </c>
      <c r="R39" s="2">
        <f>+O39</f>
        <v>1296204</v>
      </c>
      <c r="S39" s="2">
        <f>+Q40+S60</f>
        <v>1296204</v>
      </c>
      <c r="T39" s="2">
        <f>+S40+T60</f>
        <v>1296204</v>
      </c>
      <c r="U39" s="2">
        <f>+T40+U60</f>
        <v>1296204</v>
      </c>
      <c r="V39" s="2">
        <f>+S39</f>
        <v>1296204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883411</v>
      </c>
      <c r="D40" s="43">
        <f t="shared" ref="D40:AA40" si="4">+D38+D39</f>
        <v>0</v>
      </c>
      <c r="E40" s="44">
        <f t="shared" si="4"/>
        <v>1011195</v>
      </c>
      <c r="F40" s="45">
        <f t="shared" si="4"/>
        <v>1011195</v>
      </c>
      <c r="G40" s="45">
        <f t="shared" si="4"/>
        <v>1184858</v>
      </c>
      <c r="H40" s="45">
        <f t="shared" si="4"/>
        <v>1209441</v>
      </c>
      <c r="I40" s="45">
        <f t="shared" si="4"/>
        <v>1296204</v>
      </c>
      <c r="J40" s="45">
        <f>+I40</f>
        <v>1296204</v>
      </c>
      <c r="K40" s="45">
        <f t="shared" si="4"/>
        <v>1296204</v>
      </c>
      <c r="L40" s="45">
        <f t="shared" si="4"/>
        <v>1296204</v>
      </c>
      <c r="M40" s="45">
        <f t="shared" si="4"/>
        <v>1296204</v>
      </c>
      <c r="N40" s="45">
        <f>+M40</f>
        <v>1296204</v>
      </c>
      <c r="O40" s="45">
        <f t="shared" si="4"/>
        <v>1296204</v>
      </c>
      <c r="P40" s="45">
        <f t="shared" si="4"/>
        <v>1296204</v>
      </c>
      <c r="Q40" s="45">
        <f t="shared" si="4"/>
        <v>1296204</v>
      </c>
      <c r="R40" s="45">
        <f>+Q40</f>
        <v>1296204</v>
      </c>
      <c r="S40" s="45">
        <f t="shared" si="4"/>
        <v>1296204</v>
      </c>
      <c r="T40" s="45">
        <f t="shared" si="4"/>
        <v>1296204</v>
      </c>
      <c r="U40" s="45">
        <f t="shared" si="4"/>
        <v>1296204</v>
      </c>
      <c r="V40" s="45">
        <f>+U40</f>
        <v>1296204</v>
      </c>
      <c r="W40" s="45">
        <f>+V40</f>
        <v>1296204</v>
      </c>
      <c r="X40" s="45">
        <f t="shared" si="4"/>
        <v>384693</v>
      </c>
      <c r="Y40" s="45">
        <f t="shared" si="4"/>
        <v>911511</v>
      </c>
      <c r="Z40" s="46">
        <f>+IF(X40&lt;&gt;0,+(Y40/X40)*100,0)</f>
        <v>236.9450444900219</v>
      </c>
      <c r="AA40" s="47">
        <f t="shared" si="4"/>
        <v>1011195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254585</v>
      </c>
      <c r="D7" s="18"/>
      <c r="E7" s="19">
        <v>365580</v>
      </c>
      <c r="F7" s="20">
        <v>222939</v>
      </c>
      <c r="G7" s="20">
        <v>9037</v>
      </c>
      <c r="H7" s="20">
        <v>11569</v>
      </c>
      <c r="I7" s="20">
        <v>25605</v>
      </c>
      <c r="J7" s="20">
        <v>46211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46211</v>
      </c>
      <c r="X7" s="20">
        <v>25985</v>
      </c>
      <c r="Y7" s="20">
        <v>20226</v>
      </c>
      <c r="Z7" s="21">
        <v>77.83721377717913</v>
      </c>
      <c r="AA7" s="22">
        <v>222939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-4380643</v>
      </c>
      <c r="D14" s="18"/>
      <c r="E14" s="19">
        <v>-24106213</v>
      </c>
      <c r="F14" s="20">
        <v>-24106213</v>
      </c>
      <c r="G14" s="20">
        <v>-101168</v>
      </c>
      <c r="H14" s="20">
        <v>-72230</v>
      </c>
      <c r="I14" s="20">
        <v>-80148</v>
      </c>
      <c r="J14" s="20">
        <v>-253546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-253546</v>
      </c>
      <c r="X14" s="20">
        <v>-6026601</v>
      </c>
      <c r="Y14" s="20">
        <v>5773055</v>
      </c>
      <c r="Z14" s="21">
        <v>-95.792885575135969</v>
      </c>
      <c r="AA14" s="22">
        <v>-24106213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-1258211</v>
      </c>
      <c r="D16" s="18"/>
      <c r="E16" s="19">
        <v>-4493428</v>
      </c>
      <c r="F16" s="20">
        <v>-4493428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-1123362</v>
      </c>
      <c r="Y16" s="20">
        <v>1123362</v>
      </c>
      <c r="Z16" s="21">
        <v>-100</v>
      </c>
      <c r="AA16" s="22">
        <v>-4493428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-5384269</v>
      </c>
      <c r="D17" s="26">
        <f>SUM(D6:D16)</f>
        <v>0</v>
      </c>
      <c r="E17" s="27">
        <f t="shared" si="0"/>
        <v>-28234061</v>
      </c>
      <c r="F17" s="28">
        <f t="shared" si="0"/>
        <v>-28376702</v>
      </c>
      <c r="G17" s="28">
        <f t="shared" si="0"/>
        <v>-92131</v>
      </c>
      <c r="H17" s="28">
        <f t="shared" si="0"/>
        <v>-60661</v>
      </c>
      <c r="I17" s="28">
        <f t="shared" si="0"/>
        <v>-54543</v>
      </c>
      <c r="J17" s="28">
        <f t="shared" si="0"/>
        <v>-207335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-207335</v>
      </c>
      <c r="X17" s="28">
        <f t="shared" si="0"/>
        <v>-7123978</v>
      </c>
      <c r="Y17" s="28">
        <f t="shared" si="0"/>
        <v>6916643</v>
      </c>
      <c r="Z17" s="29">
        <f>+IF(X17&lt;&gt;0,+(Y17/X17)*100,0)</f>
        <v>-97.089617626556404</v>
      </c>
      <c r="AA17" s="30">
        <f>SUM(AA6:AA16)</f>
        <v>-28376702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-419335</v>
      </c>
      <c r="D26" s="18"/>
      <c r="E26" s="19">
        <v>-9889235</v>
      </c>
      <c r="F26" s="20">
        <v>-9889235</v>
      </c>
      <c r="G26" s="20">
        <v>-210466</v>
      </c>
      <c r="H26" s="20">
        <v>-4713572</v>
      </c>
      <c r="I26" s="20">
        <v>-240920</v>
      </c>
      <c r="J26" s="20">
        <v>-5164958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-5164958</v>
      </c>
      <c r="X26" s="20">
        <v>-2472318</v>
      </c>
      <c r="Y26" s="20">
        <v>-2692640</v>
      </c>
      <c r="Z26" s="21">
        <v>108.91155587590269</v>
      </c>
      <c r="AA26" s="22">
        <v>-9889235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-419335</v>
      </c>
      <c r="D27" s="26">
        <f>SUM(D21:D26)</f>
        <v>0</v>
      </c>
      <c r="E27" s="27">
        <f t="shared" si="1"/>
        <v>-9889235</v>
      </c>
      <c r="F27" s="28">
        <f t="shared" si="1"/>
        <v>-9889235</v>
      </c>
      <c r="G27" s="28">
        <f t="shared" si="1"/>
        <v>-210466</v>
      </c>
      <c r="H27" s="28">
        <f t="shared" si="1"/>
        <v>-4713572</v>
      </c>
      <c r="I27" s="28">
        <f t="shared" si="1"/>
        <v>-240920</v>
      </c>
      <c r="J27" s="28">
        <f t="shared" si="1"/>
        <v>-5164958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-5164958</v>
      </c>
      <c r="X27" s="28">
        <f t="shared" si="1"/>
        <v>-2472318</v>
      </c>
      <c r="Y27" s="28">
        <f t="shared" si="1"/>
        <v>-2692640</v>
      </c>
      <c r="Z27" s="29">
        <f>+IF(X27&lt;&gt;0,+(Y27/X27)*100,0)</f>
        <v>108.91155587590269</v>
      </c>
      <c r="AA27" s="30">
        <f>SUM(AA21:AA26)</f>
        <v>-9889235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-5803604</v>
      </c>
      <c r="D38" s="32">
        <f>+D17+D27+D36</f>
        <v>0</v>
      </c>
      <c r="E38" s="33">
        <f t="shared" si="3"/>
        <v>-38123296</v>
      </c>
      <c r="F38" s="2">
        <f t="shared" si="3"/>
        <v>-38265937</v>
      </c>
      <c r="G38" s="2">
        <f t="shared" si="3"/>
        <v>-302597</v>
      </c>
      <c r="H38" s="2">
        <f t="shared" si="3"/>
        <v>-4774233</v>
      </c>
      <c r="I38" s="2">
        <f t="shared" si="3"/>
        <v>-295463</v>
      </c>
      <c r="J38" s="2">
        <f t="shared" si="3"/>
        <v>-5372293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-5372293</v>
      </c>
      <c r="X38" s="2">
        <f t="shared" si="3"/>
        <v>-9596296</v>
      </c>
      <c r="Y38" s="2">
        <f t="shared" si="3"/>
        <v>4224003</v>
      </c>
      <c r="Z38" s="34">
        <f>+IF(X38&lt;&gt;0,+(Y38/X38)*100,0)</f>
        <v>-44.017014481420745</v>
      </c>
      <c r="AA38" s="35">
        <f>+AA17+AA27+AA36</f>
        <v>-38265937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-302597</v>
      </c>
      <c r="I39" s="2">
        <f>+H40+I60</f>
        <v>-5076830</v>
      </c>
      <c r="J39" s="2">
        <f>+G39</f>
        <v>0</v>
      </c>
      <c r="K39" s="2">
        <f>+I40+K60</f>
        <v>-5372293</v>
      </c>
      <c r="L39" s="2">
        <f>+K40+L60</f>
        <v>-5372293</v>
      </c>
      <c r="M39" s="2">
        <f>+L40+M60</f>
        <v>-5372293</v>
      </c>
      <c r="N39" s="2">
        <f>+K39</f>
        <v>-5372293</v>
      </c>
      <c r="O39" s="2">
        <f>+M40+O60</f>
        <v>-5372293</v>
      </c>
      <c r="P39" s="2">
        <f>+O40+P60</f>
        <v>-5372293</v>
      </c>
      <c r="Q39" s="2">
        <f>+P40+Q60</f>
        <v>-5372293</v>
      </c>
      <c r="R39" s="2">
        <f>+O39</f>
        <v>-5372293</v>
      </c>
      <c r="S39" s="2">
        <f>+Q40+S60</f>
        <v>-5372293</v>
      </c>
      <c r="T39" s="2">
        <f>+S40+T60</f>
        <v>-5372293</v>
      </c>
      <c r="U39" s="2">
        <f>+T40+U60</f>
        <v>-5372293</v>
      </c>
      <c r="V39" s="2">
        <f>+S39</f>
        <v>-5372293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-5803604</v>
      </c>
      <c r="D40" s="43">
        <f t="shared" ref="D40:AA40" si="4">+D38+D39</f>
        <v>0</v>
      </c>
      <c r="E40" s="44">
        <f t="shared" si="4"/>
        <v>-38123296</v>
      </c>
      <c r="F40" s="45">
        <f t="shared" si="4"/>
        <v>-38265937</v>
      </c>
      <c r="G40" s="45">
        <f t="shared" si="4"/>
        <v>-302597</v>
      </c>
      <c r="H40" s="45">
        <f t="shared" si="4"/>
        <v>-5076830</v>
      </c>
      <c r="I40" s="45">
        <f t="shared" si="4"/>
        <v>-5372293</v>
      </c>
      <c r="J40" s="45">
        <f>+I40</f>
        <v>-5372293</v>
      </c>
      <c r="K40" s="45">
        <f t="shared" si="4"/>
        <v>-5372293</v>
      </c>
      <c r="L40" s="45">
        <f t="shared" si="4"/>
        <v>-5372293</v>
      </c>
      <c r="M40" s="45">
        <f t="shared" si="4"/>
        <v>-5372293</v>
      </c>
      <c r="N40" s="45">
        <f>+M40</f>
        <v>-5372293</v>
      </c>
      <c r="O40" s="45">
        <f t="shared" si="4"/>
        <v>-5372293</v>
      </c>
      <c r="P40" s="45">
        <f t="shared" si="4"/>
        <v>-5372293</v>
      </c>
      <c r="Q40" s="45">
        <f t="shared" si="4"/>
        <v>-5372293</v>
      </c>
      <c r="R40" s="45">
        <f>+Q40</f>
        <v>-5372293</v>
      </c>
      <c r="S40" s="45">
        <f t="shared" si="4"/>
        <v>-5372293</v>
      </c>
      <c r="T40" s="45">
        <f t="shared" si="4"/>
        <v>-5372293</v>
      </c>
      <c r="U40" s="45">
        <f t="shared" si="4"/>
        <v>-5372293</v>
      </c>
      <c r="V40" s="45">
        <f>+U40</f>
        <v>-5372293</v>
      </c>
      <c r="W40" s="45">
        <f>+V40</f>
        <v>-5372293</v>
      </c>
      <c r="X40" s="45">
        <f t="shared" si="4"/>
        <v>-9596296</v>
      </c>
      <c r="Y40" s="45">
        <f t="shared" si="4"/>
        <v>4224003</v>
      </c>
      <c r="Z40" s="46">
        <f>+IF(X40&lt;&gt;0,+(Y40/X40)*100,0)</f>
        <v>-44.017014481420745</v>
      </c>
      <c r="AA40" s="47">
        <f t="shared" si="4"/>
        <v>-38265937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582248</v>
      </c>
      <c r="D7" s="18"/>
      <c r="E7" s="19">
        <v>1208155</v>
      </c>
      <c r="F7" s="20">
        <v>1208155</v>
      </c>
      <c r="G7" s="20">
        <v>88716</v>
      </c>
      <c r="H7" s="20">
        <v>51988</v>
      </c>
      <c r="I7" s="20">
        <v>33963</v>
      </c>
      <c r="J7" s="20">
        <v>174667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174667</v>
      </c>
      <c r="X7" s="20">
        <v>302037</v>
      </c>
      <c r="Y7" s="20">
        <v>-127370</v>
      </c>
      <c r="Z7" s="21">
        <v>-42.170330125117125</v>
      </c>
      <c r="AA7" s="22">
        <v>1208155</v>
      </c>
    </row>
    <row r="8" spans="1:27" ht="13.5" x14ac:dyDescent="0.25">
      <c r="A8" s="23" t="s">
        <v>36</v>
      </c>
      <c r="B8" s="17" t="s">
        <v>32</v>
      </c>
      <c r="C8" s="18">
        <v>23801</v>
      </c>
      <c r="D8" s="18"/>
      <c r="E8" s="19">
        <v>28614</v>
      </c>
      <c r="F8" s="20">
        <v>28614</v>
      </c>
      <c r="G8" s="20">
        <v>376</v>
      </c>
      <c r="H8" s="20">
        <v>3990</v>
      </c>
      <c r="I8" s="20">
        <v>2394</v>
      </c>
      <c r="J8" s="20">
        <v>6760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6760</v>
      </c>
      <c r="X8" s="20">
        <v>7149</v>
      </c>
      <c r="Y8" s="20">
        <v>-389</v>
      </c>
      <c r="Z8" s="21">
        <v>-5.441320464400615</v>
      </c>
      <c r="AA8" s="22">
        <v>28614</v>
      </c>
    </row>
    <row r="9" spans="1:27" ht="13.5" x14ac:dyDescent="0.25">
      <c r="A9" s="23" t="s">
        <v>37</v>
      </c>
      <c r="B9" s="17" t="s">
        <v>6</v>
      </c>
      <c r="C9" s="18">
        <v>17334538</v>
      </c>
      <c r="D9" s="18"/>
      <c r="E9" s="19">
        <v>47557963</v>
      </c>
      <c r="F9" s="20">
        <v>47557963</v>
      </c>
      <c r="G9" s="20">
        <v>13130838</v>
      </c>
      <c r="H9" s="20"/>
      <c r="I9" s="20"/>
      <c r="J9" s="20">
        <v>13130838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13130838</v>
      </c>
      <c r="X9" s="20">
        <v>11889487</v>
      </c>
      <c r="Y9" s="20">
        <v>1241351</v>
      </c>
      <c r="Z9" s="21">
        <v>10.440744836173335</v>
      </c>
      <c r="AA9" s="22">
        <v>47557963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-391079</v>
      </c>
      <c r="D14" s="18"/>
      <c r="E14" s="19">
        <v>-20632633</v>
      </c>
      <c r="F14" s="20">
        <v>-20632633</v>
      </c>
      <c r="G14" s="20">
        <v>-887084</v>
      </c>
      <c r="H14" s="20">
        <v>-463444</v>
      </c>
      <c r="I14" s="20">
        <v>-127265</v>
      </c>
      <c r="J14" s="20">
        <v>-1477793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-1477793</v>
      </c>
      <c r="X14" s="20">
        <v>-5158159</v>
      </c>
      <c r="Y14" s="20">
        <v>3680366</v>
      </c>
      <c r="Z14" s="21">
        <v>-71.350379079047386</v>
      </c>
      <c r="AA14" s="22">
        <v>-20632633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17549508</v>
      </c>
      <c r="D17" s="26">
        <f>SUM(D6:D16)</f>
        <v>0</v>
      </c>
      <c r="E17" s="27">
        <f t="shared" si="0"/>
        <v>28162099</v>
      </c>
      <c r="F17" s="28">
        <f t="shared" si="0"/>
        <v>28162099</v>
      </c>
      <c r="G17" s="28">
        <f t="shared" si="0"/>
        <v>12332846</v>
      </c>
      <c r="H17" s="28">
        <f t="shared" si="0"/>
        <v>-407466</v>
      </c>
      <c r="I17" s="28">
        <f t="shared" si="0"/>
        <v>-90908</v>
      </c>
      <c r="J17" s="28">
        <f t="shared" si="0"/>
        <v>11834472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11834472</v>
      </c>
      <c r="X17" s="28">
        <f t="shared" si="0"/>
        <v>7040514</v>
      </c>
      <c r="Y17" s="28">
        <f t="shared" si="0"/>
        <v>4793958</v>
      </c>
      <c r="Z17" s="29">
        <f>+IF(X17&lt;&gt;0,+(Y17/X17)*100,0)</f>
        <v>68.091022899748509</v>
      </c>
      <c r="AA17" s="30">
        <f>SUM(AA6:AA16)</f>
        <v>28162099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-4400000</v>
      </c>
      <c r="F26" s="20">
        <v>-4400000</v>
      </c>
      <c r="G26" s="20"/>
      <c r="H26" s="20">
        <v>-326254</v>
      </c>
      <c r="I26" s="20"/>
      <c r="J26" s="20">
        <v>-326254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-326254</v>
      </c>
      <c r="X26" s="20">
        <v>-1099997</v>
      </c>
      <c r="Y26" s="20">
        <v>773743</v>
      </c>
      <c r="Z26" s="21">
        <v>-70.340464564903357</v>
      </c>
      <c r="AA26" s="22">
        <v>-4400000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-4400000</v>
      </c>
      <c r="F27" s="28">
        <f t="shared" si="1"/>
        <v>-4400000</v>
      </c>
      <c r="G27" s="28">
        <f t="shared" si="1"/>
        <v>0</v>
      </c>
      <c r="H27" s="28">
        <f t="shared" si="1"/>
        <v>-326254</v>
      </c>
      <c r="I27" s="28">
        <f t="shared" si="1"/>
        <v>0</v>
      </c>
      <c r="J27" s="28">
        <f t="shared" si="1"/>
        <v>-326254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-326254</v>
      </c>
      <c r="X27" s="28">
        <f t="shared" si="1"/>
        <v>-1099997</v>
      </c>
      <c r="Y27" s="28">
        <f t="shared" si="1"/>
        <v>773743</v>
      </c>
      <c r="Z27" s="29">
        <f>+IF(X27&lt;&gt;0,+(Y27/X27)*100,0)</f>
        <v>-70.340464564903357</v>
      </c>
      <c r="AA27" s="30">
        <f>SUM(AA21:AA26)</f>
        <v>-4400000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17549508</v>
      </c>
      <c r="D38" s="32">
        <f>+D17+D27+D36</f>
        <v>0</v>
      </c>
      <c r="E38" s="33">
        <f t="shared" si="3"/>
        <v>23762099</v>
      </c>
      <c r="F38" s="2">
        <f t="shared" si="3"/>
        <v>23762099</v>
      </c>
      <c r="G38" s="2">
        <f t="shared" si="3"/>
        <v>12332846</v>
      </c>
      <c r="H38" s="2">
        <f t="shared" si="3"/>
        <v>-733720</v>
      </c>
      <c r="I38" s="2">
        <f t="shared" si="3"/>
        <v>-90908</v>
      </c>
      <c r="J38" s="2">
        <f t="shared" si="3"/>
        <v>11508218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11508218</v>
      </c>
      <c r="X38" s="2">
        <f t="shared" si="3"/>
        <v>5940517</v>
      </c>
      <c r="Y38" s="2">
        <f t="shared" si="3"/>
        <v>5567701</v>
      </c>
      <c r="Z38" s="34">
        <f>+IF(X38&lt;&gt;0,+(Y38/X38)*100,0)</f>
        <v>93.724182592188527</v>
      </c>
      <c r="AA38" s="35">
        <f>+AA17+AA27+AA36</f>
        <v>23762099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12332846</v>
      </c>
      <c r="I39" s="2">
        <f>+H40+I60</f>
        <v>11599126</v>
      </c>
      <c r="J39" s="2">
        <f>+G39</f>
        <v>0</v>
      </c>
      <c r="K39" s="2">
        <f>+I40+K60</f>
        <v>11508218</v>
      </c>
      <c r="L39" s="2">
        <f>+K40+L60</f>
        <v>11508218</v>
      </c>
      <c r="M39" s="2">
        <f>+L40+M60</f>
        <v>11508218</v>
      </c>
      <c r="N39" s="2">
        <f>+K39</f>
        <v>11508218</v>
      </c>
      <c r="O39" s="2">
        <f>+M40+O60</f>
        <v>11508218</v>
      </c>
      <c r="P39" s="2">
        <f>+O40+P60</f>
        <v>11508218</v>
      </c>
      <c r="Q39" s="2">
        <f>+P40+Q60</f>
        <v>11508218</v>
      </c>
      <c r="R39" s="2">
        <f>+O39</f>
        <v>11508218</v>
      </c>
      <c r="S39" s="2">
        <f>+Q40+S60</f>
        <v>11508218</v>
      </c>
      <c r="T39" s="2">
        <f>+S40+T60</f>
        <v>11508218</v>
      </c>
      <c r="U39" s="2">
        <f>+T40+U60</f>
        <v>11508218</v>
      </c>
      <c r="V39" s="2">
        <f>+S39</f>
        <v>11508218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17549508</v>
      </c>
      <c r="D40" s="43">
        <f t="shared" ref="D40:AA40" si="4">+D38+D39</f>
        <v>0</v>
      </c>
      <c r="E40" s="44">
        <f t="shared" si="4"/>
        <v>23762099</v>
      </c>
      <c r="F40" s="45">
        <f t="shared" si="4"/>
        <v>23762099</v>
      </c>
      <c r="G40" s="45">
        <f t="shared" si="4"/>
        <v>12332846</v>
      </c>
      <c r="H40" s="45">
        <f t="shared" si="4"/>
        <v>11599126</v>
      </c>
      <c r="I40" s="45">
        <f t="shared" si="4"/>
        <v>11508218</v>
      </c>
      <c r="J40" s="45">
        <f>+I40</f>
        <v>11508218</v>
      </c>
      <c r="K40" s="45">
        <f t="shared" si="4"/>
        <v>11508218</v>
      </c>
      <c r="L40" s="45">
        <f t="shared" si="4"/>
        <v>11508218</v>
      </c>
      <c r="M40" s="45">
        <f t="shared" si="4"/>
        <v>11508218</v>
      </c>
      <c r="N40" s="45">
        <f>+M40</f>
        <v>11508218</v>
      </c>
      <c r="O40" s="45">
        <f t="shared" si="4"/>
        <v>11508218</v>
      </c>
      <c r="P40" s="45">
        <f t="shared" si="4"/>
        <v>11508218</v>
      </c>
      <c r="Q40" s="45">
        <f t="shared" si="4"/>
        <v>11508218</v>
      </c>
      <c r="R40" s="45">
        <f>+Q40</f>
        <v>11508218</v>
      </c>
      <c r="S40" s="45">
        <f t="shared" si="4"/>
        <v>11508218</v>
      </c>
      <c r="T40" s="45">
        <f t="shared" si="4"/>
        <v>11508218</v>
      </c>
      <c r="U40" s="45">
        <f t="shared" si="4"/>
        <v>11508218</v>
      </c>
      <c r="V40" s="45">
        <f>+U40</f>
        <v>11508218</v>
      </c>
      <c r="W40" s="45">
        <f>+V40</f>
        <v>11508218</v>
      </c>
      <c r="X40" s="45">
        <f t="shared" si="4"/>
        <v>5940517</v>
      </c>
      <c r="Y40" s="45">
        <f t="shared" si="4"/>
        <v>5567701</v>
      </c>
      <c r="Z40" s="46">
        <f>+IF(X40&lt;&gt;0,+(Y40/X40)*100,0)</f>
        <v>93.724182592188527</v>
      </c>
      <c r="AA40" s="47">
        <f t="shared" si="4"/>
        <v>23762099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674595</v>
      </c>
      <c r="D7" s="18"/>
      <c r="E7" s="19">
        <v>84868003</v>
      </c>
      <c r="F7" s="20">
        <v>84868003</v>
      </c>
      <c r="G7" s="20">
        <v>2644067</v>
      </c>
      <c r="H7" s="20">
        <v>3246639</v>
      </c>
      <c r="I7" s="20">
        <v>3548551</v>
      </c>
      <c r="J7" s="20">
        <v>9439257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9439257</v>
      </c>
      <c r="X7" s="20">
        <v>32217889</v>
      </c>
      <c r="Y7" s="20">
        <v>-22778632</v>
      </c>
      <c r="Z7" s="21">
        <v>-70.701814138101966</v>
      </c>
      <c r="AA7" s="22">
        <v>84868003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2102711</v>
      </c>
      <c r="F8" s="20">
        <v>2102711</v>
      </c>
      <c r="G8" s="20"/>
      <c r="H8" s="20"/>
      <c r="I8" s="20">
        <v>389</v>
      </c>
      <c r="J8" s="20">
        <v>389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389</v>
      </c>
      <c r="X8" s="20">
        <v>799945</v>
      </c>
      <c r="Y8" s="20">
        <v>-799556</v>
      </c>
      <c r="Z8" s="21">
        <v>-99.951371656801399</v>
      </c>
      <c r="AA8" s="22">
        <v>2102711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-9486000</v>
      </c>
      <c r="F9" s="20">
        <v>-9486000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-2371500</v>
      </c>
      <c r="Y9" s="20">
        <v>2371500</v>
      </c>
      <c r="Z9" s="21">
        <v>-100</v>
      </c>
      <c r="AA9" s="22">
        <v>-9486000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-16195097</v>
      </c>
      <c r="D14" s="18"/>
      <c r="E14" s="19">
        <v>-62523067</v>
      </c>
      <c r="F14" s="20">
        <v>-62523067</v>
      </c>
      <c r="G14" s="20">
        <v>-139000</v>
      </c>
      <c r="H14" s="20">
        <v>-915300</v>
      </c>
      <c r="I14" s="20">
        <v>-1562325</v>
      </c>
      <c r="J14" s="20">
        <v>-2616625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-2616625</v>
      </c>
      <c r="X14" s="20">
        <v>-15630777</v>
      </c>
      <c r="Y14" s="20">
        <v>13014152</v>
      </c>
      <c r="Z14" s="21">
        <v>-83.259789324612584</v>
      </c>
      <c r="AA14" s="22">
        <v>-62523067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-15520502</v>
      </c>
      <c r="D17" s="26">
        <f>SUM(D6:D16)</f>
        <v>0</v>
      </c>
      <c r="E17" s="27">
        <f t="shared" si="0"/>
        <v>14961647</v>
      </c>
      <c r="F17" s="28">
        <f t="shared" si="0"/>
        <v>14961647</v>
      </c>
      <c r="G17" s="28">
        <f t="shared" si="0"/>
        <v>2505067</v>
      </c>
      <c r="H17" s="28">
        <f t="shared" si="0"/>
        <v>2331339</v>
      </c>
      <c r="I17" s="28">
        <f t="shared" si="0"/>
        <v>1986615</v>
      </c>
      <c r="J17" s="28">
        <f t="shared" si="0"/>
        <v>6823021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6823021</v>
      </c>
      <c r="X17" s="28">
        <f t="shared" si="0"/>
        <v>15015557</v>
      </c>
      <c r="Y17" s="28">
        <f t="shared" si="0"/>
        <v>-8192536</v>
      </c>
      <c r="Z17" s="29">
        <f>+IF(X17&lt;&gt;0,+(Y17/X17)*100,0)</f>
        <v>-54.560320339764957</v>
      </c>
      <c r="AA17" s="30">
        <f>SUM(AA6:AA16)</f>
        <v>14961647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-15520502</v>
      </c>
      <c r="D38" s="32">
        <f>+D17+D27+D36</f>
        <v>0</v>
      </c>
      <c r="E38" s="33">
        <f t="shared" si="3"/>
        <v>10961647</v>
      </c>
      <c r="F38" s="2">
        <f t="shared" si="3"/>
        <v>10961647</v>
      </c>
      <c r="G38" s="2">
        <f t="shared" si="3"/>
        <v>2505067</v>
      </c>
      <c r="H38" s="2">
        <f t="shared" si="3"/>
        <v>2331339</v>
      </c>
      <c r="I38" s="2">
        <f t="shared" si="3"/>
        <v>1986615</v>
      </c>
      <c r="J38" s="2">
        <f t="shared" si="3"/>
        <v>6823021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6823021</v>
      </c>
      <c r="X38" s="2">
        <f t="shared" si="3"/>
        <v>14015558</v>
      </c>
      <c r="Y38" s="2">
        <f t="shared" si="3"/>
        <v>-7192537</v>
      </c>
      <c r="Z38" s="34">
        <f>+IF(X38&lt;&gt;0,+(Y38/X38)*100,0)</f>
        <v>-51.318235064205076</v>
      </c>
      <c r="AA38" s="35">
        <f>+AA17+AA27+AA36</f>
        <v>10961647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2505067</v>
      </c>
      <c r="I39" s="2">
        <f>+H40+I60</f>
        <v>4836406</v>
      </c>
      <c r="J39" s="2">
        <f>+G39</f>
        <v>0</v>
      </c>
      <c r="K39" s="2">
        <f>+I40+K60</f>
        <v>6823021</v>
      </c>
      <c r="L39" s="2">
        <f>+K40+L60</f>
        <v>6823021</v>
      </c>
      <c r="M39" s="2">
        <f>+L40+M60</f>
        <v>6823021</v>
      </c>
      <c r="N39" s="2">
        <f>+K39</f>
        <v>6823021</v>
      </c>
      <c r="O39" s="2">
        <f>+M40+O60</f>
        <v>6823021</v>
      </c>
      <c r="P39" s="2">
        <f>+O40+P60</f>
        <v>6823021</v>
      </c>
      <c r="Q39" s="2">
        <f>+P40+Q60</f>
        <v>6823021</v>
      </c>
      <c r="R39" s="2">
        <f>+O39</f>
        <v>6823021</v>
      </c>
      <c r="S39" s="2">
        <f>+Q40+S60</f>
        <v>6823021</v>
      </c>
      <c r="T39" s="2">
        <f>+S40+T60</f>
        <v>6823021</v>
      </c>
      <c r="U39" s="2">
        <f>+T40+U60</f>
        <v>6823021</v>
      </c>
      <c r="V39" s="2">
        <f>+S39</f>
        <v>6823021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-15520502</v>
      </c>
      <c r="D40" s="43">
        <f t="shared" ref="D40:AA40" si="4">+D38+D39</f>
        <v>0</v>
      </c>
      <c r="E40" s="44">
        <f t="shared" si="4"/>
        <v>10961647</v>
      </c>
      <c r="F40" s="45">
        <f t="shared" si="4"/>
        <v>10961647</v>
      </c>
      <c r="G40" s="45">
        <f t="shared" si="4"/>
        <v>2505067</v>
      </c>
      <c r="H40" s="45">
        <f t="shared" si="4"/>
        <v>4836406</v>
      </c>
      <c r="I40" s="45">
        <f t="shared" si="4"/>
        <v>6823021</v>
      </c>
      <c r="J40" s="45">
        <f>+I40</f>
        <v>6823021</v>
      </c>
      <c r="K40" s="45">
        <f t="shared" si="4"/>
        <v>6823021</v>
      </c>
      <c r="L40" s="45">
        <f t="shared" si="4"/>
        <v>6823021</v>
      </c>
      <c r="M40" s="45">
        <f t="shared" si="4"/>
        <v>6823021</v>
      </c>
      <c r="N40" s="45">
        <f>+M40</f>
        <v>6823021</v>
      </c>
      <c r="O40" s="45">
        <f t="shared" si="4"/>
        <v>6823021</v>
      </c>
      <c r="P40" s="45">
        <f t="shared" si="4"/>
        <v>6823021</v>
      </c>
      <c r="Q40" s="45">
        <f t="shared" si="4"/>
        <v>6823021</v>
      </c>
      <c r="R40" s="45">
        <f>+Q40</f>
        <v>6823021</v>
      </c>
      <c r="S40" s="45">
        <f t="shared" si="4"/>
        <v>6823021</v>
      </c>
      <c r="T40" s="45">
        <f t="shared" si="4"/>
        <v>6823021</v>
      </c>
      <c r="U40" s="45">
        <f t="shared" si="4"/>
        <v>6823021</v>
      </c>
      <c r="V40" s="45">
        <f>+U40</f>
        <v>6823021</v>
      </c>
      <c r="W40" s="45">
        <f>+V40</f>
        <v>6823021</v>
      </c>
      <c r="X40" s="45">
        <f t="shared" si="4"/>
        <v>14015558</v>
      </c>
      <c r="Y40" s="45">
        <f t="shared" si="4"/>
        <v>-7192537</v>
      </c>
      <c r="Z40" s="46">
        <f>+IF(X40&lt;&gt;0,+(Y40/X40)*100,0)</f>
        <v>-51.318235064205076</v>
      </c>
      <c r="AA40" s="47">
        <f t="shared" si="4"/>
        <v>10961647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8124500</v>
      </c>
      <c r="D7" s="18"/>
      <c r="E7" s="19">
        <v>12420612</v>
      </c>
      <c r="F7" s="20">
        <v>12420612</v>
      </c>
      <c r="G7" s="20">
        <v>687261</v>
      </c>
      <c r="H7" s="20">
        <v>686231</v>
      </c>
      <c r="I7" s="20">
        <v>565016</v>
      </c>
      <c r="J7" s="20">
        <v>1938508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1938508</v>
      </c>
      <c r="X7" s="20">
        <v>3105153</v>
      </c>
      <c r="Y7" s="20">
        <v>-1166645</v>
      </c>
      <c r="Z7" s="21">
        <v>-37.571256553219762</v>
      </c>
      <c r="AA7" s="22">
        <v>12420612</v>
      </c>
    </row>
    <row r="8" spans="1:27" ht="13.5" x14ac:dyDescent="0.25">
      <c r="A8" s="23" t="s">
        <v>36</v>
      </c>
      <c r="B8" s="17" t="s">
        <v>32</v>
      </c>
      <c r="C8" s="18">
        <v>111194</v>
      </c>
      <c r="D8" s="18"/>
      <c r="E8" s="19">
        <v>72108</v>
      </c>
      <c r="F8" s="20">
        <v>72108</v>
      </c>
      <c r="G8" s="20">
        <v>15604</v>
      </c>
      <c r="H8" s="20">
        <v>28560</v>
      </c>
      <c r="I8" s="20">
        <v>17102</v>
      </c>
      <c r="J8" s="20">
        <v>61266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61266</v>
      </c>
      <c r="X8" s="20">
        <v>18027</v>
      </c>
      <c r="Y8" s="20">
        <v>43239</v>
      </c>
      <c r="Z8" s="21">
        <v>239.85688134464968</v>
      </c>
      <c r="AA8" s="22">
        <v>72108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3690996</v>
      </c>
      <c r="F9" s="20">
        <v>3690996</v>
      </c>
      <c r="G9" s="20"/>
      <c r="H9" s="20"/>
      <c r="I9" s="20">
        <v>922000</v>
      </c>
      <c r="J9" s="20">
        <v>922000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922000</v>
      </c>
      <c r="X9" s="20">
        <v>922749</v>
      </c>
      <c r="Y9" s="20">
        <v>-749</v>
      </c>
      <c r="Z9" s="21">
        <v>-8.1170502487675406E-2</v>
      </c>
      <c r="AA9" s="22">
        <v>3690996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-10514724</v>
      </c>
      <c r="D14" s="18"/>
      <c r="E14" s="19">
        <v>-21088212</v>
      </c>
      <c r="F14" s="20">
        <v>-21088212</v>
      </c>
      <c r="G14" s="20">
        <v>-877375</v>
      </c>
      <c r="H14" s="20">
        <v>-898351</v>
      </c>
      <c r="I14" s="20">
        <v>-824109</v>
      </c>
      <c r="J14" s="20">
        <v>-2599835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-2599835</v>
      </c>
      <c r="X14" s="20">
        <v>-5272053</v>
      </c>
      <c r="Y14" s="20">
        <v>2672218</v>
      </c>
      <c r="Z14" s="21">
        <v>-50.686478303613413</v>
      </c>
      <c r="AA14" s="22">
        <v>-21088212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-2279030</v>
      </c>
      <c r="D17" s="26">
        <f>SUM(D6:D16)</f>
        <v>0</v>
      </c>
      <c r="E17" s="27">
        <f t="shared" si="0"/>
        <v>-4904496</v>
      </c>
      <c r="F17" s="28">
        <f t="shared" si="0"/>
        <v>-4904496</v>
      </c>
      <c r="G17" s="28">
        <f t="shared" si="0"/>
        <v>-174510</v>
      </c>
      <c r="H17" s="28">
        <f t="shared" si="0"/>
        <v>-183560</v>
      </c>
      <c r="I17" s="28">
        <f t="shared" si="0"/>
        <v>680009</v>
      </c>
      <c r="J17" s="28">
        <f t="shared" si="0"/>
        <v>321939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321939</v>
      </c>
      <c r="X17" s="28">
        <f t="shared" si="0"/>
        <v>-1226124</v>
      </c>
      <c r="Y17" s="28">
        <f t="shared" si="0"/>
        <v>1548063</v>
      </c>
      <c r="Z17" s="29">
        <f>+IF(X17&lt;&gt;0,+(Y17/X17)*100,0)</f>
        <v>-126.25664288440647</v>
      </c>
      <c r="AA17" s="30">
        <f>SUM(AA6:AA16)</f>
        <v>-4904496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-330448</v>
      </c>
      <c r="D26" s="18"/>
      <c r="E26" s="19">
        <v>-4530012</v>
      </c>
      <c r="F26" s="20">
        <v>-4530012</v>
      </c>
      <c r="G26" s="20"/>
      <c r="H26" s="20"/>
      <c r="I26" s="20">
        <v>-23116</v>
      </c>
      <c r="J26" s="20">
        <v>-23116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-23116</v>
      </c>
      <c r="X26" s="20">
        <v>-1132503</v>
      </c>
      <c r="Y26" s="20">
        <v>1109387</v>
      </c>
      <c r="Z26" s="21">
        <v>-97.958857504130236</v>
      </c>
      <c r="AA26" s="22">
        <v>-4530012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-330448</v>
      </c>
      <c r="D27" s="26">
        <f>SUM(D21:D26)</f>
        <v>0</v>
      </c>
      <c r="E27" s="27">
        <f t="shared" si="1"/>
        <v>-4530012</v>
      </c>
      <c r="F27" s="28">
        <f t="shared" si="1"/>
        <v>-4530012</v>
      </c>
      <c r="G27" s="28">
        <f t="shared" si="1"/>
        <v>0</v>
      </c>
      <c r="H27" s="28">
        <f t="shared" si="1"/>
        <v>0</v>
      </c>
      <c r="I27" s="28">
        <f t="shared" si="1"/>
        <v>-23116</v>
      </c>
      <c r="J27" s="28">
        <f t="shared" si="1"/>
        <v>-23116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-23116</v>
      </c>
      <c r="X27" s="28">
        <f t="shared" si="1"/>
        <v>-1132503</v>
      </c>
      <c r="Y27" s="28">
        <f t="shared" si="1"/>
        <v>1109387</v>
      </c>
      <c r="Z27" s="29">
        <f>+IF(X27&lt;&gt;0,+(Y27/X27)*100,0)</f>
        <v>-97.958857504130236</v>
      </c>
      <c r="AA27" s="30">
        <f>SUM(AA21:AA26)</f>
        <v>-4530012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-1120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-1120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-2610598</v>
      </c>
      <c r="D38" s="32">
        <f>+D17+D27+D36</f>
        <v>0</v>
      </c>
      <c r="E38" s="33">
        <f t="shared" si="3"/>
        <v>-9434508</v>
      </c>
      <c r="F38" s="2">
        <f t="shared" si="3"/>
        <v>-9434508</v>
      </c>
      <c r="G38" s="2">
        <f t="shared" si="3"/>
        <v>-174510</v>
      </c>
      <c r="H38" s="2">
        <f t="shared" si="3"/>
        <v>-183560</v>
      </c>
      <c r="I38" s="2">
        <f t="shared" si="3"/>
        <v>656893</v>
      </c>
      <c r="J38" s="2">
        <f t="shared" si="3"/>
        <v>298823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298823</v>
      </c>
      <c r="X38" s="2">
        <f t="shared" si="3"/>
        <v>-2358627</v>
      </c>
      <c r="Y38" s="2">
        <f t="shared" si="3"/>
        <v>2657450</v>
      </c>
      <c r="Z38" s="34">
        <f>+IF(X38&lt;&gt;0,+(Y38/X38)*100,0)</f>
        <v>-112.6693623027295</v>
      </c>
      <c r="AA38" s="35">
        <f>+AA17+AA27+AA36</f>
        <v>-9434508</v>
      </c>
    </row>
    <row r="39" spans="1:27" ht="13.5" x14ac:dyDescent="0.25">
      <c r="A39" s="23" t="s">
        <v>61</v>
      </c>
      <c r="B39" s="17"/>
      <c r="C39" s="32">
        <v>-15176445</v>
      </c>
      <c r="D39" s="32"/>
      <c r="E39" s="33"/>
      <c r="F39" s="2"/>
      <c r="G39" s="2">
        <v>-17965919</v>
      </c>
      <c r="H39" s="2">
        <f>+G40+H60</f>
        <v>-18140429</v>
      </c>
      <c r="I39" s="2">
        <f>+H40+I60</f>
        <v>-18323989</v>
      </c>
      <c r="J39" s="2">
        <f>+G39</f>
        <v>-17965919</v>
      </c>
      <c r="K39" s="2">
        <f>+I40+K60</f>
        <v>-17667096</v>
      </c>
      <c r="L39" s="2">
        <f>+K40+L60</f>
        <v>-17667096</v>
      </c>
      <c r="M39" s="2">
        <f>+L40+M60</f>
        <v>-17667096</v>
      </c>
      <c r="N39" s="2">
        <f>+K39</f>
        <v>-17667096</v>
      </c>
      <c r="O39" s="2">
        <f>+M40+O60</f>
        <v>-17667096</v>
      </c>
      <c r="P39" s="2">
        <f>+O40+P60</f>
        <v>-17667096</v>
      </c>
      <c r="Q39" s="2">
        <f>+P40+Q60</f>
        <v>-17667096</v>
      </c>
      <c r="R39" s="2">
        <f>+O39</f>
        <v>-17667096</v>
      </c>
      <c r="S39" s="2">
        <f>+Q40+S60</f>
        <v>-17667096</v>
      </c>
      <c r="T39" s="2">
        <f>+S40+T60</f>
        <v>-17667096</v>
      </c>
      <c r="U39" s="2">
        <f>+T40+U60</f>
        <v>-17667096</v>
      </c>
      <c r="V39" s="2">
        <f>+S39</f>
        <v>-17667096</v>
      </c>
      <c r="W39" s="2">
        <f>+G39</f>
        <v>-17965919</v>
      </c>
      <c r="X39" s="2"/>
      <c r="Y39" s="2">
        <f>+W39-X39</f>
        <v>-17965919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-17787043</v>
      </c>
      <c r="D40" s="43">
        <f t="shared" ref="D40:AA40" si="4">+D38+D39</f>
        <v>0</v>
      </c>
      <c r="E40" s="44">
        <f t="shared" si="4"/>
        <v>-9434508</v>
      </c>
      <c r="F40" s="45">
        <f t="shared" si="4"/>
        <v>-9434508</v>
      </c>
      <c r="G40" s="45">
        <f t="shared" si="4"/>
        <v>-18140429</v>
      </c>
      <c r="H40" s="45">
        <f t="shared" si="4"/>
        <v>-18323989</v>
      </c>
      <c r="I40" s="45">
        <f t="shared" si="4"/>
        <v>-17667096</v>
      </c>
      <c r="J40" s="45">
        <f>+I40</f>
        <v>-17667096</v>
      </c>
      <c r="K40" s="45">
        <f t="shared" si="4"/>
        <v>-17667096</v>
      </c>
      <c r="L40" s="45">
        <f t="shared" si="4"/>
        <v>-17667096</v>
      </c>
      <c r="M40" s="45">
        <f t="shared" si="4"/>
        <v>-17667096</v>
      </c>
      <c r="N40" s="45">
        <f>+M40</f>
        <v>-17667096</v>
      </c>
      <c r="O40" s="45">
        <f t="shared" si="4"/>
        <v>-17667096</v>
      </c>
      <c r="P40" s="45">
        <f t="shared" si="4"/>
        <v>-17667096</v>
      </c>
      <c r="Q40" s="45">
        <f t="shared" si="4"/>
        <v>-17667096</v>
      </c>
      <c r="R40" s="45">
        <f>+Q40</f>
        <v>-17667096</v>
      </c>
      <c r="S40" s="45">
        <f t="shared" si="4"/>
        <v>-17667096</v>
      </c>
      <c r="T40" s="45">
        <f t="shared" si="4"/>
        <v>-17667096</v>
      </c>
      <c r="U40" s="45">
        <f t="shared" si="4"/>
        <v>-17667096</v>
      </c>
      <c r="V40" s="45">
        <f>+U40</f>
        <v>-17667096</v>
      </c>
      <c r="W40" s="45">
        <f>+V40</f>
        <v>-17667096</v>
      </c>
      <c r="X40" s="45">
        <f t="shared" si="4"/>
        <v>-2358627</v>
      </c>
      <c r="Y40" s="45">
        <f t="shared" si="4"/>
        <v>-15308469</v>
      </c>
      <c r="Z40" s="46">
        <f>+IF(X40&lt;&gt;0,+(Y40/X40)*100,0)</f>
        <v>649.04153984500306</v>
      </c>
      <c r="AA40" s="47">
        <f t="shared" si="4"/>
        <v>-9434508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-17965919</v>
      </c>
      <c r="J60">
        <v>-17965919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306370</v>
      </c>
      <c r="D7" s="18"/>
      <c r="E7" s="19">
        <v>1297920</v>
      </c>
      <c r="F7" s="20">
        <v>1297920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324480</v>
      </c>
      <c r="Y7" s="20">
        <v>-324480</v>
      </c>
      <c r="Z7" s="21">
        <v>-100</v>
      </c>
      <c r="AA7" s="22">
        <v>1297920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3700000</v>
      </c>
      <c r="D9" s="18"/>
      <c r="E9" s="19">
        <v>-305000</v>
      </c>
      <c r="F9" s="20">
        <v>-305000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-76251</v>
      </c>
      <c r="Y9" s="20">
        <v>76251</v>
      </c>
      <c r="Z9" s="21">
        <v>-100</v>
      </c>
      <c r="AA9" s="22">
        <v>-305000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-26662667</v>
      </c>
      <c r="D14" s="18"/>
      <c r="E14" s="19">
        <v>-36306630</v>
      </c>
      <c r="F14" s="20">
        <v>-36366630</v>
      </c>
      <c r="G14" s="20">
        <v>-620734</v>
      </c>
      <c r="H14" s="20">
        <v>-729360</v>
      </c>
      <c r="I14" s="20">
        <v>-1553164</v>
      </c>
      <c r="J14" s="20">
        <v>-2903258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-2903258</v>
      </c>
      <c r="X14" s="20">
        <v>-9087569</v>
      </c>
      <c r="Y14" s="20">
        <v>6184311</v>
      </c>
      <c r="Z14" s="21">
        <v>-68.052424141153693</v>
      </c>
      <c r="AA14" s="22">
        <v>-36366630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-22656297</v>
      </c>
      <c r="D17" s="26">
        <f>SUM(D6:D16)</f>
        <v>0</v>
      </c>
      <c r="E17" s="27">
        <f t="shared" si="0"/>
        <v>-35313710</v>
      </c>
      <c r="F17" s="28">
        <f t="shared" si="0"/>
        <v>-35373710</v>
      </c>
      <c r="G17" s="28">
        <f t="shared" si="0"/>
        <v>-620734</v>
      </c>
      <c r="H17" s="28">
        <f t="shared" si="0"/>
        <v>-729360</v>
      </c>
      <c r="I17" s="28">
        <f t="shared" si="0"/>
        <v>-1553164</v>
      </c>
      <c r="J17" s="28">
        <f t="shared" si="0"/>
        <v>-2903258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-2903258</v>
      </c>
      <c r="X17" s="28">
        <f t="shared" si="0"/>
        <v>-8839340</v>
      </c>
      <c r="Y17" s="28">
        <f t="shared" si="0"/>
        <v>5936082</v>
      </c>
      <c r="Z17" s="29">
        <f>+IF(X17&lt;&gt;0,+(Y17/X17)*100,0)</f>
        <v>-67.155262723234983</v>
      </c>
      <c r="AA17" s="30">
        <f>SUM(AA6:AA16)</f>
        <v>-35373710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-2965826</v>
      </c>
      <c r="D26" s="18"/>
      <c r="E26" s="19">
        <v>-6100000</v>
      </c>
      <c r="F26" s="20">
        <v>-6100000</v>
      </c>
      <c r="G26" s="20">
        <v>-399700</v>
      </c>
      <c r="H26" s="20"/>
      <c r="I26" s="20"/>
      <c r="J26" s="20">
        <v>-399700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-399700</v>
      </c>
      <c r="X26" s="20">
        <v>-1524999</v>
      </c>
      <c r="Y26" s="20">
        <v>1125299</v>
      </c>
      <c r="Z26" s="21">
        <v>-73.790146747637209</v>
      </c>
      <c r="AA26" s="22">
        <v>-6100000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-2965826</v>
      </c>
      <c r="D27" s="26">
        <f>SUM(D21:D26)</f>
        <v>0</v>
      </c>
      <c r="E27" s="27">
        <f t="shared" si="1"/>
        <v>-6100000</v>
      </c>
      <c r="F27" s="28">
        <f t="shared" si="1"/>
        <v>-6100000</v>
      </c>
      <c r="G27" s="28">
        <f t="shared" si="1"/>
        <v>-399700</v>
      </c>
      <c r="H27" s="28">
        <f t="shared" si="1"/>
        <v>0</v>
      </c>
      <c r="I27" s="28">
        <f t="shared" si="1"/>
        <v>0</v>
      </c>
      <c r="J27" s="28">
        <f t="shared" si="1"/>
        <v>-399700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-399700</v>
      </c>
      <c r="X27" s="28">
        <f t="shared" si="1"/>
        <v>-1524999</v>
      </c>
      <c r="Y27" s="28">
        <f t="shared" si="1"/>
        <v>1125299</v>
      </c>
      <c r="Z27" s="29">
        <f>+IF(X27&lt;&gt;0,+(Y27/X27)*100,0)</f>
        <v>-73.790146747637209</v>
      </c>
      <c r="AA27" s="30">
        <f>SUM(AA21:AA26)</f>
        <v>-6100000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-25622123</v>
      </c>
      <c r="D38" s="32">
        <f>+D17+D27+D36</f>
        <v>0</v>
      </c>
      <c r="E38" s="33">
        <f t="shared" si="3"/>
        <v>-41413710</v>
      </c>
      <c r="F38" s="2">
        <f t="shared" si="3"/>
        <v>-41473710</v>
      </c>
      <c r="G38" s="2">
        <f t="shared" si="3"/>
        <v>-1020434</v>
      </c>
      <c r="H38" s="2">
        <f t="shared" si="3"/>
        <v>-729360</v>
      </c>
      <c r="I38" s="2">
        <f t="shared" si="3"/>
        <v>-1553164</v>
      </c>
      <c r="J38" s="2">
        <f t="shared" si="3"/>
        <v>-3302958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-3302958</v>
      </c>
      <c r="X38" s="2">
        <f t="shared" si="3"/>
        <v>-10364339</v>
      </c>
      <c r="Y38" s="2">
        <f t="shared" si="3"/>
        <v>7061381</v>
      </c>
      <c r="Z38" s="34">
        <f>+IF(X38&lt;&gt;0,+(Y38/X38)*100,0)</f>
        <v>-68.13151325907036</v>
      </c>
      <c r="AA38" s="35">
        <f>+AA17+AA27+AA36</f>
        <v>-41473710</v>
      </c>
    </row>
    <row r="39" spans="1:27" ht="13.5" x14ac:dyDescent="0.25">
      <c r="A39" s="23" t="s">
        <v>61</v>
      </c>
      <c r="B39" s="17"/>
      <c r="C39" s="32">
        <v>-47517579</v>
      </c>
      <c r="D39" s="32"/>
      <c r="E39" s="33"/>
      <c r="F39" s="2"/>
      <c r="G39" s="2">
        <v>-64698575</v>
      </c>
      <c r="H39" s="2">
        <f>+G40+H60</f>
        <v>-65719009</v>
      </c>
      <c r="I39" s="2">
        <f>+H40+I60</f>
        <v>-66448369</v>
      </c>
      <c r="J39" s="2">
        <f>+G39</f>
        <v>-64698575</v>
      </c>
      <c r="K39" s="2">
        <f>+I40+K60</f>
        <v>-68001533</v>
      </c>
      <c r="L39" s="2">
        <f>+K40+L60</f>
        <v>-68001533</v>
      </c>
      <c r="M39" s="2">
        <f>+L40+M60</f>
        <v>-68001533</v>
      </c>
      <c r="N39" s="2">
        <f>+K39</f>
        <v>-68001533</v>
      </c>
      <c r="O39" s="2">
        <f>+M40+O60</f>
        <v>-68001533</v>
      </c>
      <c r="P39" s="2">
        <f>+O40+P60</f>
        <v>-68001533</v>
      </c>
      <c r="Q39" s="2">
        <f>+P40+Q60</f>
        <v>-68001533</v>
      </c>
      <c r="R39" s="2">
        <f>+O39</f>
        <v>-68001533</v>
      </c>
      <c r="S39" s="2">
        <f>+Q40+S60</f>
        <v>-68001533</v>
      </c>
      <c r="T39" s="2">
        <f>+S40+T60</f>
        <v>-68001533</v>
      </c>
      <c r="U39" s="2">
        <f>+T40+U60</f>
        <v>-68001533</v>
      </c>
      <c r="V39" s="2">
        <f>+S39</f>
        <v>-68001533</v>
      </c>
      <c r="W39" s="2">
        <f>+G39</f>
        <v>-64698575</v>
      </c>
      <c r="X39" s="2"/>
      <c r="Y39" s="2">
        <f>+W39-X39</f>
        <v>-64698575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-73139702</v>
      </c>
      <c r="D40" s="43">
        <f t="shared" ref="D40:AA40" si="4">+D38+D39</f>
        <v>0</v>
      </c>
      <c r="E40" s="44">
        <f t="shared" si="4"/>
        <v>-41413710</v>
      </c>
      <c r="F40" s="45">
        <f t="shared" si="4"/>
        <v>-41473710</v>
      </c>
      <c r="G40" s="45">
        <f t="shared" si="4"/>
        <v>-65719009</v>
      </c>
      <c r="H40" s="45">
        <f t="shared" si="4"/>
        <v>-66448369</v>
      </c>
      <c r="I40" s="45">
        <f t="shared" si="4"/>
        <v>-68001533</v>
      </c>
      <c r="J40" s="45">
        <f>+I40</f>
        <v>-68001533</v>
      </c>
      <c r="K40" s="45">
        <f t="shared" si="4"/>
        <v>-68001533</v>
      </c>
      <c r="L40" s="45">
        <f t="shared" si="4"/>
        <v>-68001533</v>
      </c>
      <c r="M40" s="45">
        <f t="shared" si="4"/>
        <v>-68001533</v>
      </c>
      <c r="N40" s="45">
        <f>+M40</f>
        <v>-68001533</v>
      </c>
      <c r="O40" s="45">
        <f t="shared" si="4"/>
        <v>-68001533</v>
      </c>
      <c r="P40" s="45">
        <f t="shared" si="4"/>
        <v>-68001533</v>
      </c>
      <c r="Q40" s="45">
        <f t="shared" si="4"/>
        <v>-68001533</v>
      </c>
      <c r="R40" s="45">
        <f>+Q40</f>
        <v>-68001533</v>
      </c>
      <c r="S40" s="45">
        <f t="shared" si="4"/>
        <v>-68001533</v>
      </c>
      <c r="T40" s="45">
        <f t="shared" si="4"/>
        <v>-68001533</v>
      </c>
      <c r="U40" s="45">
        <f t="shared" si="4"/>
        <v>-68001533</v>
      </c>
      <c r="V40" s="45">
        <f>+U40</f>
        <v>-68001533</v>
      </c>
      <c r="W40" s="45">
        <f>+V40</f>
        <v>-68001533</v>
      </c>
      <c r="X40" s="45">
        <f t="shared" si="4"/>
        <v>-10364339</v>
      </c>
      <c r="Y40" s="45">
        <f t="shared" si="4"/>
        <v>-57637194</v>
      </c>
      <c r="Z40" s="46">
        <f>+IF(X40&lt;&gt;0,+(Y40/X40)*100,0)</f>
        <v>556.11065983079095</v>
      </c>
      <c r="AA40" s="47">
        <f t="shared" si="4"/>
        <v>-41473710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-64698575</v>
      </c>
      <c r="J60">
        <v>-64698575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4804490</v>
      </c>
      <c r="D7" s="18"/>
      <c r="E7" s="19">
        <v>5712444</v>
      </c>
      <c r="F7" s="20">
        <v>5712444</v>
      </c>
      <c r="G7" s="20">
        <v>373858</v>
      </c>
      <c r="H7" s="20">
        <v>303484</v>
      </c>
      <c r="I7" s="20">
        <v>326226</v>
      </c>
      <c r="J7" s="20">
        <v>1003568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1003568</v>
      </c>
      <c r="X7" s="20">
        <v>1428111</v>
      </c>
      <c r="Y7" s="20">
        <v>-424543</v>
      </c>
      <c r="Z7" s="21">
        <v>-29.727591202644611</v>
      </c>
      <c r="AA7" s="22">
        <v>5712444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-3144927</v>
      </c>
      <c r="D14" s="18"/>
      <c r="E14" s="19">
        <v>-28346232</v>
      </c>
      <c r="F14" s="20">
        <v>-28346232</v>
      </c>
      <c r="G14" s="20">
        <v>-2503947</v>
      </c>
      <c r="H14" s="20">
        <v>-823645</v>
      </c>
      <c r="I14" s="20">
        <v>-361995</v>
      </c>
      <c r="J14" s="20">
        <v>-3689587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-3689587</v>
      </c>
      <c r="X14" s="20">
        <v>-7086558</v>
      </c>
      <c r="Y14" s="20">
        <v>3396971</v>
      </c>
      <c r="Z14" s="21">
        <v>-47.935415190279961</v>
      </c>
      <c r="AA14" s="22">
        <v>-28346232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1659563</v>
      </c>
      <c r="D17" s="26">
        <f>SUM(D6:D16)</f>
        <v>0</v>
      </c>
      <c r="E17" s="27">
        <f t="shared" si="0"/>
        <v>-22633788</v>
      </c>
      <c r="F17" s="28">
        <f t="shared" si="0"/>
        <v>-22633788</v>
      </c>
      <c r="G17" s="28">
        <f t="shared" si="0"/>
        <v>-2130089</v>
      </c>
      <c r="H17" s="28">
        <f t="shared" si="0"/>
        <v>-520161</v>
      </c>
      <c r="I17" s="28">
        <f t="shared" si="0"/>
        <v>-35769</v>
      </c>
      <c r="J17" s="28">
        <f t="shared" si="0"/>
        <v>-2686019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-2686019</v>
      </c>
      <c r="X17" s="28">
        <f t="shared" si="0"/>
        <v>-5658447</v>
      </c>
      <c r="Y17" s="28">
        <f t="shared" si="0"/>
        <v>2972428</v>
      </c>
      <c r="Z17" s="29">
        <f>+IF(X17&lt;&gt;0,+(Y17/X17)*100,0)</f>
        <v>-52.530809248544699</v>
      </c>
      <c r="AA17" s="30">
        <f>SUM(AA6:AA16)</f>
        <v>-22633788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-1898842</v>
      </c>
      <c r="D26" s="18"/>
      <c r="E26" s="19">
        <v>-23218732</v>
      </c>
      <c r="F26" s="20">
        <v>-23218732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-5804682</v>
      </c>
      <c r="Y26" s="20">
        <v>5654682</v>
      </c>
      <c r="Z26" s="21">
        <v>-97.415879112757594</v>
      </c>
      <c r="AA26" s="22">
        <v>-23218732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-1898842</v>
      </c>
      <c r="D27" s="26">
        <f>SUM(D21:D26)</f>
        <v>0</v>
      </c>
      <c r="E27" s="27">
        <f t="shared" si="1"/>
        <v>-23218732</v>
      </c>
      <c r="F27" s="28">
        <f t="shared" si="1"/>
        <v>-23218732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-5804682</v>
      </c>
      <c r="Y27" s="28">
        <f t="shared" si="1"/>
        <v>5654682</v>
      </c>
      <c r="Z27" s="29">
        <f>+IF(X27&lt;&gt;0,+(Y27/X27)*100,0)</f>
        <v>-97.415879112757594</v>
      </c>
      <c r="AA27" s="30">
        <f>SUM(AA21:AA26)</f>
        <v>-23218732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-239279</v>
      </c>
      <c r="D38" s="32">
        <f>+D17+D27+D36</f>
        <v>0</v>
      </c>
      <c r="E38" s="33">
        <f t="shared" si="3"/>
        <v>-45852520</v>
      </c>
      <c r="F38" s="2">
        <f t="shared" si="3"/>
        <v>-45852520</v>
      </c>
      <c r="G38" s="2">
        <f t="shared" si="3"/>
        <v>-2280089</v>
      </c>
      <c r="H38" s="2">
        <f t="shared" si="3"/>
        <v>-520161</v>
      </c>
      <c r="I38" s="2">
        <f t="shared" si="3"/>
        <v>-35769</v>
      </c>
      <c r="J38" s="2">
        <f t="shared" si="3"/>
        <v>-2836019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-2836019</v>
      </c>
      <c r="X38" s="2">
        <f t="shared" si="3"/>
        <v>-11463129</v>
      </c>
      <c r="Y38" s="2">
        <f t="shared" si="3"/>
        <v>8627110</v>
      </c>
      <c r="Z38" s="34">
        <f>+IF(X38&lt;&gt;0,+(Y38/X38)*100,0)</f>
        <v>-75.25964333124054</v>
      </c>
      <c r="AA38" s="35">
        <f>+AA17+AA27+AA36</f>
        <v>-45852520</v>
      </c>
    </row>
    <row r="39" spans="1:27" ht="13.5" x14ac:dyDescent="0.25">
      <c r="A39" s="23" t="s">
        <v>61</v>
      </c>
      <c r="B39" s="17"/>
      <c r="C39" s="32">
        <v>-5783091</v>
      </c>
      <c r="D39" s="32"/>
      <c r="E39" s="33"/>
      <c r="F39" s="2"/>
      <c r="G39" s="2">
        <v>-7137692</v>
      </c>
      <c r="H39" s="2">
        <f>+G40+H60</f>
        <v>-9417781</v>
      </c>
      <c r="I39" s="2">
        <f>+H40+I60</f>
        <v>-9937942</v>
      </c>
      <c r="J39" s="2">
        <f>+G39</f>
        <v>-7137692</v>
      </c>
      <c r="K39" s="2">
        <f>+I40+K60</f>
        <v>-9973711</v>
      </c>
      <c r="L39" s="2">
        <f>+K40+L60</f>
        <v>-9973711</v>
      </c>
      <c r="M39" s="2">
        <f>+L40+M60</f>
        <v>-9973711</v>
      </c>
      <c r="N39" s="2">
        <f>+K39</f>
        <v>-9973711</v>
      </c>
      <c r="O39" s="2">
        <f>+M40+O60</f>
        <v>-9973711</v>
      </c>
      <c r="P39" s="2">
        <f>+O40+P60</f>
        <v>-9973711</v>
      </c>
      <c r="Q39" s="2">
        <f>+P40+Q60</f>
        <v>-9973711</v>
      </c>
      <c r="R39" s="2">
        <f>+O39</f>
        <v>-9973711</v>
      </c>
      <c r="S39" s="2">
        <f>+Q40+S60</f>
        <v>-9973711</v>
      </c>
      <c r="T39" s="2">
        <f>+S40+T60</f>
        <v>-9973711</v>
      </c>
      <c r="U39" s="2">
        <f>+T40+U60</f>
        <v>-9973711</v>
      </c>
      <c r="V39" s="2">
        <f>+S39</f>
        <v>-9973711</v>
      </c>
      <c r="W39" s="2">
        <f>+G39</f>
        <v>-7137692</v>
      </c>
      <c r="X39" s="2"/>
      <c r="Y39" s="2">
        <f>+W39-X39</f>
        <v>-7137692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-6022370</v>
      </c>
      <c r="D40" s="43">
        <f t="shared" ref="D40:AA40" si="4">+D38+D39</f>
        <v>0</v>
      </c>
      <c r="E40" s="44">
        <f t="shared" si="4"/>
        <v>-45852520</v>
      </c>
      <c r="F40" s="45">
        <f t="shared" si="4"/>
        <v>-45852520</v>
      </c>
      <c r="G40" s="45">
        <f t="shared" si="4"/>
        <v>-9417781</v>
      </c>
      <c r="H40" s="45">
        <f t="shared" si="4"/>
        <v>-9937942</v>
      </c>
      <c r="I40" s="45">
        <f t="shared" si="4"/>
        <v>-9973711</v>
      </c>
      <c r="J40" s="45">
        <f>+I40</f>
        <v>-9973711</v>
      </c>
      <c r="K40" s="45">
        <f t="shared" si="4"/>
        <v>-9973711</v>
      </c>
      <c r="L40" s="45">
        <f t="shared" si="4"/>
        <v>-9973711</v>
      </c>
      <c r="M40" s="45">
        <f t="shared" si="4"/>
        <v>-9973711</v>
      </c>
      <c r="N40" s="45">
        <f>+M40</f>
        <v>-9973711</v>
      </c>
      <c r="O40" s="45">
        <f t="shared" si="4"/>
        <v>-9973711</v>
      </c>
      <c r="P40" s="45">
        <f t="shared" si="4"/>
        <v>-9973711</v>
      </c>
      <c r="Q40" s="45">
        <f t="shared" si="4"/>
        <v>-9973711</v>
      </c>
      <c r="R40" s="45">
        <f>+Q40</f>
        <v>-9973711</v>
      </c>
      <c r="S40" s="45">
        <f t="shared" si="4"/>
        <v>-9973711</v>
      </c>
      <c r="T40" s="45">
        <f t="shared" si="4"/>
        <v>-9973711</v>
      </c>
      <c r="U40" s="45">
        <f t="shared" si="4"/>
        <v>-9973711</v>
      </c>
      <c r="V40" s="45">
        <f>+U40</f>
        <v>-9973711</v>
      </c>
      <c r="W40" s="45">
        <f>+V40</f>
        <v>-9973711</v>
      </c>
      <c r="X40" s="45">
        <f t="shared" si="4"/>
        <v>-11463129</v>
      </c>
      <c r="Y40" s="45">
        <f t="shared" si="4"/>
        <v>1489418</v>
      </c>
      <c r="Z40" s="46">
        <f>+IF(X40&lt;&gt;0,+(Y40/X40)*100,0)</f>
        <v>-12.993119068973227</v>
      </c>
      <c r="AA40" s="47">
        <f t="shared" si="4"/>
        <v>-45852520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-7137692</v>
      </c>
      <c r="J60">
        <v>-7137692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-1141490</v>
      </c>
      <c r="F14" s="20">
        <v>-1141490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-285375</v>
      </c>
      <c r="Y14" s="20">
        <v>285375</v>
      </c>
      <c r="Z14" s="21">
        <v>-100</v>
      </c>
      <c r="AA14" s="22">
        <v>-1141490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-1141490</v>
      </c>
      <c r="F17" s="28">
        <f t="shared" si="0"/>
        <v>-1141490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-285375</v>
      </c>
      <c r="Y17" s="28">
        <f t="shared" si="0"/>
        <v>285375</v>
      </c>
      <c r="Z17" s="29">
        <f>+IF(X17&lt;&gt;0,+(Y17/X17)*100,0)</f>
        <v>-100</v>
      </c>
      <c r="AA17" s="30">
        <f>SUM(AA6:AA16)</f>
        <v>-1141490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-1141490</v>
      </c>
      <c r="F38" s="2">
        <f t="shared" si="3"/>
        <v>-1141490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-285375</v>
      </c>
      <c r="Y38" s="2">
        <f t="shared" si="3"/>
        <v>285375</v>
      </c>
      <c r="Z38" s="34">
        <f>+IF(X38&lt;&gt;0,+(Y38/X38)*100,0)</f>
        <v>-100</v>
      </c>
      <c r="AA38" s="35">
        <f>+AA17+AA27+AA36</f>
        <v>-1141490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-1141490</v>
      </c>
      <c r="F40" s="45">
        <f t="shared" si="4"/>
        <v>-1141490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-285375</v>
      </c>
      <c r="Y40" s="45">
        <f t="shared" si="4"/>
        <v>285375</v>
      </c>
      <c r="Z40" s="46">
        <f>+IF(X40&lt;&gt;0,+(Y40/X40)*100,0)</f>
        <v>-100</v>
      </c>
      <c r="AA40" s="47">
        <f t="shared" si="4"/>
        <v>-1141490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85056</v>
      </c>
      <c r="Y11" s="20">
        <v>-85056</v>
      </c>
      <c r="Z11" s="21">
        <v>-100</v>
      </c>
      <c r="AA11" s="22">
        <v>340224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-46000</v>
      </c>
      <c r="F14" s="20">
        <v>-46000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-11499</v>
      </c>
      <c r="Y14" s="20">
        <v>11499</v>
      </c>
      <c r="Z14" s="21">
        <v>-100</v>
      </c>
      <c r="AA14" s="22">
        <v>-46000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294224</v>
      </c>
      <c r="F17" s="28">
        <f t="shared" si="0"/>
        <v>294224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73557</v>
      </c>
      <c r="Y17" s="28">
        <f t="shared" si="0"/>
        <v>-73557</v>
      </c>
      <c r="Z17" s="29">
        <f>+IF(X17&lt;&gt;0,+(Y17/X17)*100,0)</f>
        <v>-100</v>
      </c>
      <c r="AA17" s="30">
        <f>SUM(AA6:AA16)</f>
        <v>294224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-7899073</v>
      </c>
      <c r="F26" s="20">
        <v>-7899073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-1974768</v>
      </c>
      <c r="Y26" s="20">
        <v>1974768</v>
      </c>
      <c r="Z26" s="21">
        <v>-100</v>
      </c>
      <c r="AA26" s="22">
        <v>-7899073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-7899073</v>
      </c>
      <c r="F27" s="28">
        <f t="shared" si="1"/>
        <v>-7899073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-1974768</v>
      </c>
      <c r="Y27" s="28">
        <f t="shared" si="1"/>
        <v>1974768</v>
      </c>
      <c r="Z27" s="29">
        <f>+IF(X27&lt;&gt;0,+(Y27/X27)*100,0)</f>
        <v>-100</v>
      </c>
      <c r="AA27" s="30">
        <f>SUM(AA21:AA26)</f>
        <v>-7899073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-7604849</v>
      </c>
      <c r="F38" s="2">
        <f t="shared" si="3"/>
        <v>-7604849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-1901211</v>
      </c>
      <c r="Y38" s="2">
        <f t="shared" si="3"/>
        <v>1901211</v>
      </c>
      <c r="Z38" s="34">
        <f>+IF(X38&lt;&gt;0,+(Y38/X38)*100,0)</f>
        <v>-100</v>
      </c>
      <c r="AA38" s="35">
        <f>+AA17+AA27+AA36</f>
        <v>-7604849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-7604849</v>
      </c>
      <c r="F40" s="45">
        <f t="shared" si="4"/>
        <v>-7604849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-1901211</v>
      </c>
      <c r="Y40" s="45">
        <f t="shared" si="4"/>
        <v>1901211</v>
      </c>
      <c r="Z40" s="46">
        <f>+IF(X40&lt;&gt;0,+(Y40/X40)*100,0)</f>
        <v>-100</v>
      </c>
      <c r="AA40" s="47">
        <f t="shared" si="4"/>
        <v>-7604849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9919000</v>
      </c>
      <c r="F7" s="20">
        <v>9919000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2479753</v>
      </c>
      <c r="Y7" s="20">
        <v>-2479753</v>
      </c>
      <c r="Z7" s="21">
        <v>-100</v>
      </c>
      <c r="AA7" s="22">
        <v>9919000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9919000</v>
      </c>
      <c r="F17" s="28">
        <f t="shared" si="0"/>
        <v>9919000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2479753</v>
      </c>
      <c r="Y17" s="28">
        <f t="shared" si="0"/>
        <v>-2479753</v>
      </c>
      <c r="Z17" s="29">
        <f>+IF(X17&lt;&gt;0,+(Y17/X17)*100,0)</f>
        <v>-100</v>
      </c>
      <c r="AA17" s="30">
        <f>SUM(AA6:AA16)</f>
        <v>9919000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9919000</v>
      </c>
      <c r="F38" s="2">
        <f t="shared" si="3"/>
        <v>9919000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2479753</v>
      </c>
      <c r="Y38" s="2">
        <f t="shared" si="3"/>
        <v>-2479753</v>
      </c>
      <c r="Z38" s="34">
        <f>+IF(X38&lt;&gt;0,+(Y38/X38)*100,0)</f>
        <v>-100</v>
      </c>
      <c r="AA38" s="35">
        <f>+AA17+AA27+AA36</f>
        <v>9919000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9919000</v>
      </c>
      <c r="F40" s="45">
        <f t="shared" si="4"/>
        <v>9919000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2479753</v>
      </c>
      <c r="Y40" s="45">
        <f t="shared" si="4"/>
        <v>-2479753</v>
      </c>
      <c r="Z40" s="46">
        <f>+IF(X40&lt;&gt;0,+(Y40/X40)*100,0)</f>
        <v>-100</v>
      </c>
      <c r="AA40" s="47">
        <f t="shared" si="4"/>
        <v>9919000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754156</v>
      </c>
      <c r="D7" s="18"/>
      <c r="E7" s="19">
        <v>4107363</v>
      </c>
      <c r="F7" s="20">
        <v>4107363</v>
      </c>
      <c r="G7" s="20"/>
      <c r="H7" s="20">
        <v>66920</v>
      </c>
      <c r="I7" s="20"/>
      <c r="J7" s="20">
        <v>66920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66920</v>
      </c>
      <c r="X7" s="20">
        <v>1026840</v>
      </c>
      <c r="Y7" s="20">
        <v>-959920</v>
      </c>
      <c r="Z7" s="21">
        <v>-93.482918468310544</v>
      </c>
      <c r="AA7" s="22">
        <v>4107363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312642</v>
      </c>
      <c r="Y9" s="20">
        <v>-312642</v>
      </c>
      <c r="Z9" s="21">
        <v>-100</v>
      </c>
      <c r="AA9" s="22">
        <v>1250567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5237888</v>
      </c>
      <c r="D14" s="18"/>
      <c r="E14" s="19">
        <v>-7476927</v>
      </c>
      <c r="F14" s="20">
        <v>-7476927</v>
      </c>
      <c r="G14" s="20"/>
      <c r="H14" s="20">
        <v>-7349</v>
      </c>
      <c r="I14" s="20"/>
      <c r="J14" s="20">
        <v>-7349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-7349</v>
      </c>
      <c r="X14" s="20">
        <v>-1869237</v>
      </c>
      <c r="Y14" s="20">
        <v>1861888</v>
      </c>
      <c r="Z14" s="21">
        <v>-99.606844931916072</v>
      </c>
      <c r="AA14" s="22">
        <v>-7476927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5992044</v>
      </c>
      <c r="D17" s="26">
        <f>SUM(D6:D16)</f>
        <v>0</v>
      </c>
      <c r="E17" s="27">
        <f t="shared" si="0"/>
        <v>-2118997</v>
      </c>
      <c r="F17" s="28">
        <f t="shared" si="0"/>
        <v>-2118997</v>
      </c>
      <c r="G17" s="28">
        <f t="shared" si="0"/>
        <v>0</v>
      </c>
      <c r="H17" s="28">
        <f t="shared" si="0"/>
        <v>59571</v>
      </c>
      <c r="I17" s="28">
        <f t="shared" si="0"/>
        <v>0</v>
      </c>
      <c r="J17" s="28">
        <f t="shared" si="0"/>
        <v>59571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59571</v>
      </c>
      <c r="X17" s="28">
        <f t="shared" si="0"/>
        <v>-529755</v>
      </c>
      <c r="Y17" s="28">
        <f t="shared" si="0"/>
        <v>589326</v>
      </c>
      <c r="Z17" s="29">
        <f>+IF(X17&lt;&gt;0,+(Y17/X17)*100,0)</f>
        <v>-111.2450094855169</v>
      </c>
      <c r="AA17" s="30">
        <f>SUM(AA6:AA16)</f>
        <v>-2118997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5992044</v>
      </c>
      <c r="D38" s="32">
        <f>+D17+D27+D36</f>
        <v>0</v>
      </c>
      <c r="E38" s="33">
        <f t="shared" si="3"/>
        <v>-2118997</v>
      </c>
      <c r="F38" s="2">
        <f t="shared" si="3"/>
        <v>-2118997</v>
      </c>
      <c r="G38" s="2">
        <f t="shared" si="3"/>
        <v>0</v>
      </c>
      <c r="H38" s="2">
        <f t="shared" si="3"/>
        <v>59571</v>
      </c>
      <c r="I38" s="2">
        <f t="shared" si="3"/>
        <v>0</v>
      </c>
      <c r="J38" s="2">
        <f t="shared" si="3"/>
        <v>59571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59571</v>
      </c>
      <c r="X38" s="2">
        <f t="shared" si="3"/>
        <v>-529755</v>
      </c>
      <c r="Y38" s="2">
        <f t="shared" si="3"/>
        <v>589326</v>
      </c>
      <c r="Z38" s="34">
        <f>+IF(X38&lt;&gt;0,+(Y38/X38)*100,0)</f>
        <v>-111.2450094855169</v>
      </c>
      <c r="AA38" s="35">
        <f>+AA17+AA27+AA36</f>
        <v>-2118997</v>
      </c>
    </row>
    <row r="39" spans="1:27" ht="13.5" x14ac:dyDescent="0.25">
      <c r="A39" s="23" t="s">
        <v>61</v>
      </c>
      <c r="B39" s="17"/>
      <c r="C39" s="32">
        <v>1902878</v>
      </c>
      <c r="D39" s="32"/>
      <c r="E39" s="33"/>
      <c r="F39" s="2"/>
      <c r="G39" s="2"/>
      <c r="H39" s="2">
        <f>+G40+H60</f>
        <v>0</v>
      </c>
      <c r="I39" s="2">
        <f>+H40+I60</f>
        <v>59571</v>
      </c>
      <c r="J39" s="2">
        <f>+G39</f>
        <v>0</v>
      </c>
      <c r="K39" s="2">
        <f>+I40+K60</f>
        <v>59571</v>
      </c>
      <c r="L39" s="2">
        <f>+K40+L60</f>
        <v>59571</v>
      </c>
      <c r="M39" s="2">
        <f>+L40+M60</f>
        <v>59571</v>
      </c>
      <c r="N39" s="2">
        <f>+K39</f>
        <v>59571</v>
      </c>
      <c r="O39" s="2">
        <f>+M40+O60</f>
        <v>59571</v>
      </c>
      <c r="P39" s="2">
        <f>+O40+P60</f>
        <v>59571</v>
      </c>
      <c r="Q39" s="2">
        <f>+P40+Q60</f>
        <v>59571</v>
      </c>
      <c r="R39" s="2">
        <f>+O39</f>
        <v>59571</v>
      </c>
      <c r="S39" s="2">
        <f>+Q40+S60</f>
        <v>59571</v>
      </c>
      <c r="T39" s="2">
        <f>+S40+T60</f>
        <v>59571</v>
      </c>
      <c r="U39" s="2">
        <f>+T40+U60</f>
        <v>59571</v>
      </c>
      <c r="V39" s="2">
        <f>+S39</f>
        <v>59571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7894922</v>
      </c>
      <c r="D40" s="43">
        <f t="shared" ref="D40:AA40" si="4">+D38+D39</f>
        <v>0</v>
      </c>
      <c r="E40" s="44">
        <f t="shared" si="4"/>
        <v>-2118997</v>
      </c>
      <c r="F40" s="45">
        <f t="shared" si="4"/>
        <v>-2118997</v>
      </c>
      <c r="G40" s="45">
        <f t="shared" si="4"/>
        <v>0</v>
      </c>
      <c r="H40" s="45">
        <f t="shared" si="4"/>
        <v>59571</v>
      </c>
      <c r="I40" s="45">
        <f t="shared" si="4"/>
        <v>59571</v>
      </c>
      <c r="J40" s="45">
        <f>+I40</f>
        <v>59571</v>
      </c>
      <c r="K40" s="45">
        <f t="shared" si="4"/>
        <v>59571</v>
      </c>
      <c r="L40" s="45">
        <f t="shared" si="4"/>
        <v>59571</v>
      </c>
      <c r="M40" s="45">
        <f t="shared" si="4"/>
        <v>59571</v>
      </c>
      <c r="N40" s="45">
        <f>+M40</f>
        <v>59571</v>
      </c>
      <c r="O40" s="45">
        <f t="shared" si="4"/>
        <v>59571</v>
      </c>
      <c r="P40" s="45">
        <f t="shared" si="4"/>
        <v>59571</v>
      </c>
      <c r="Q40" s="45">
        <f t="shared" si="4"/>
        <v>59571</v>
      </c>
      <c r="R40" s="45">
        <f>+Q40</f>
        <v>59571</v>
      </c>
      <c r="S40" s="45">
        <f t="shared" si="4"/>
        <v>59571</v>
      </c>
      <c r="T40" s="45">
        <f t="shared" si="4"/>
        <v>59571</v>
      </c>
      <c r="U40" s="45">
        <f t="shared" si="4"/>
        <v>59571</v>
      </c>
      <c r="V40" s="45">
        <f>+U40</f>
        <v>59571</v>
      </c>
      <c r="W40" s="45">
        <f>+V40</f>
        <v>59571</v>
      </c>
      <c r="X40" s="45">
        <f t="shared" si="4"/>
        <v>-529755</v>
      </c>
      <c r="Y40" s="45">
        <f t="shared" si="4"/>
        <v>589326</v>
      </c>
      <c r="Z40" s="46">
        <f>+IF(X40&lt;&gt;0,+(Y40/X40)*100,0)</f>
        <v>-111.2450094855169</v>
      </c>
      <c r="AA40" s="47">
        <f t="shared" si="4"/>
        <v>-2118997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15811193</v>
      </c>
      <c r="F7" s="20">
        <v>15811193</v>
      </c>
      <c r="G7" s="20"/>
      <c r="H7" s="20"/>
      <c r="I7" s="20">
        <v>-31948</v>
      </c>
      <c r="J7" s="20">
        <v>-31948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-31948</v>
      </c>
      <c r="X7" s="20">
        <v>3952797</v>
      </c>
      <c r="Y7" s="20">
        <v>-3984745</v>
      </c>
      <c r="Z7" s="21">
        <v>-100.80823781236425</v>
      </c>
      <c r="AA7" s="22">
        <v>15811193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161160000</v>
      </c>
      <c r="F9" s="20">
        <v>161160000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40290000</v>
      </c>
      <c r="Y9" s="20">
        <v>-40290000</v>
      </c>
      <c r="Z9" s="21">
        <v>-100</v>
      </c>
      <c r="AA9" s="22">
        <v>161160000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52200000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13050000</v>
      </c>
      <c r="Y10" s="20">
        <v>-13050000</v>
      </c>
      <c r="Z10" s="21">
        <v>-100</v>
      </c>
      <c r="AA10" s="22">
        <v>52200000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-8465673</v>
      </c>
      <c r="F14" s="20">
        <v>-8465673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-2116419</v>
      </c>
      <c r="Y14" s="20">
        <v>2116419</v>
      </c>
      <c r="Z14" s="21">
        <v>-100</v>
      </c>
      <c r="AA14" s="22">
        <v>-8465673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220705520</v>
      </c>
      <c r="F17" s="28">
        <f t="shared" si="0"/>
        <v>220705520</v>
      </c>
      <c r="G17" s="28">
        <f t="shared" si="0"/>
        <v>0</v>
      </c>
      <c r="H17" s="28">
        <f t="shared" si="0"/>
        <v>0</v>
      </c>
      <c r="I17" s="28">
        <f t="shared" si="0"/>
        <v>-31948</v>
      </c>
      <c r="J17" s="28">
        <f t="shared" si="0"/>
        <v>-31948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-31948</v>
      </c>
      <c r="X17" s="28">
        <f t="shared" si="0"/>
        <v>55176378</v>
      </c>
      <c r="Y17" s="28">
        <f t="shared" si="0"/>
        <v>-55208326</v>
      </c>
      <c r="Z17" s="29">
        <f>+IF(X17&lt;&gt;0,+(Y17/X17)*100,0)</f>
        <v>-100.0579015896984</v>
      </c>
      <c r="AA17" s="30">
        <f>SUM(AA6:AA16)</f>
        <v>220705520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220705520</v>
      </c>
      <c r="F38" s="2">
        <f t="shared" si="3"/>
        <v>220705520</v>
      </c>
      <c r="G38" s="2">
        <f t="shared" si="3"/>
        <v>0</v>
      </c>
      <c r="H38" s="2">
        <f t="shared" si="3"/>
        <v>0</v>
      </c>
      <c r="I38" s="2">
        <f t="shared" si="3"/>
        <v>-31948</v>
      </c>
      <c r="J38" s="2">
        <f t="shared" si="3"/>
        <v>-31948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-31948</v>
      </c>
      <c r="X38" s="2">
        <f t="shared" si="3"/>
        <v>55176378</v>
      </c>
      <c r="Y38" s="2">
        <f t="shared" si="3"/>
        <v>-55208326</v>
      </c>
      <c r="Z38" s="34">
        <f>+IF(X38&lt;&gt;0,+(Y38/X38)*100,0)</f>
        <v>-100.0579015896984</v>
      </c>
      <c r="AA38" s="35">
        <f>+AA17+AA27+AA36</f>
        <v>220705520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-31948</v>
      </c>
      <c r="L39" s="2">
        <f>+K40+L60</f>
        <v>-31948</v>
      </c>
      <c r="M39" s="2">
        <f>+L40+M60</f>
        <v>-31948</v>
      </c>
      <c r="N39" s="2">
        <f>+K39</f>
        <v>-31948</v>
      </c>
      <c r="O39" s="2">
        <f>+M40+O60</f>
        <v>-31948</v>
      </c>
      <c r="P39" s="2">
        <f>+O40+P60</f>
        <v>-31948</v>
      </c>
      <c r="Q39" s="2">
        <f>+P40+Q60</f>
        <v>-31948</v>
      </c>
      <c r="R39" s="2">
        <f>+O39</f>
        <v>-31948</v>
      </c>
      <c r="S39" s="2">
        <f>+Q40+S60</f>
        <v>-31948</v>
      </c>
      <c r="T39" s="2">
        <f>+S40+T60</f>
        <v>-31948</v>
      </c>
      <c r="U39" s="2">
        <f>+T40+U60</f>
        <v>-31948</v>
      </c>
      <c r="V39" s="2">
        <f>+S39</f>
        <v>-31948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220705520</v>
      </c>
      <c r="F40" s="45">
        <f t="shared" si="4"/>
        <v>220705520</v>
      </c>
      <c r="G40" s="45">
        <f t="shared" si="4"/>
        <v>0</v>
      </c>
      <c r="H40" s="45">
        <f t="shared" si="4"/>
        <v>0</v>
      </c>
      <c r="I40" s="45">
        <f t="shared" si="4"/>
        <v>-31948</v>
      </c>
      <c r="J40" s="45">
        <f>+I40</f>
        <v>-31948</v>
      </c>
      <c r="K40" s="45">
        <f t="shared" si="4"/>
        <v>-31948</v>
      </c>
      <c r="L40" s="45">
        <f t="shared" si="4"/>
        <v>-31948</v>
      </c>
      <c r="M40" s="45">
        <f t="shared" si="4"/>
        <v>-31948</v>
      </c>
      <c r="N40" s="45">
        <f>+M40</f>
        <v>-31948</v>
      </c>
      <c r="O40" s="45">
        <f t="shared" si="4"/>
        <v>-31948</v>
      </c>
      <c r="P40" s="45">
        <f t="shared" si="4"/>
        <v>-31948</v>
      </c>
      <c r="Q40" s="45">
        <f t="shared" si="4"/>
        <v>-31948</v>
      </c>
      <c r="R40" s="45">
        <f>+Q40</f>
        <v>-31948</v>
      </c>
      <c r="S40" s="45">
        <f t="shared" si="4"/>
        <v>-31948</v>
      </c>
      <c r="T40" s="45">
        <f t="shared" si="4"/>
        <v>-31948</v>
      </c>
      <c r="U40" s="45">
        <f t="shared" si="4"/>
        <v>-31948</v>
      </c>
      <c r="V40" s="45">
        <f>+U40</f>
        <v>-31948</v>
      </c>
      <c r="W40" s="45">
        <f>+V40</f>
        <v>-31948</v>
      </c>
      <c r="X40" s="45">
        <f t="shared" si="4"/>
        <v>55176378</v>
      </c>
      <c r="Y40" s="45">
        <f t="shared" si="4"/>
        <v>-55208326</v>
      </c>
      <c r="Z40" s="46">
        <f>+IF(X40&lt;&gt;0,+(Y40/X40)*100,0)</f>
        <v>-100.0579015896984</v>
      </c>
      <c r="AA40" s="47">
        <f t="shared" si="4"/>
        <v>220705520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1312991</v>
      </c>
      <c r="D7" s="18"/>
      <c r="E7" s="19">
        <v>3845402</v>
      </c>
      <c r="F7" s="20">
        <v>3845402</v>
      </c>
      <c r="G7" s="20">
        <v>161866</v>
      </c>
      <c r="H7" s="20">
        <v>109070</v>
      </c>
      <c r="I7" s="20">
        <v>114634</v>
      </c>
      <c r="J7" s="20">
        <v>385570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385570</v>
      </c>
      <c r="X7" s="20">
        <v>961350</v>
      </c>
      <c r="Y7" s="20">
        <v>-575780</v>
      </c>
      <c r="Z7" s="21">
        <v>-59.892859000364076</v>
      </c>
      <c r="AA7" s="22">
        <v>3845402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-644256</v>
      </c>
      <c r="D14" s="18"/>
      <c r="E14" s="19"/>
      <c r="F14" s="20"/>
      <c r="G14" s="20">
        <v>-37216</v>
      </c>
      <c r="H14" s="20">
        <v>-177194</v>
      </c>
      <c r="I14" s="20">
        <v>-95099</v>
      </c>
      <c r="J14" s="20">
        <v>-309509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-309509</v>
      </c>
      <c r="X14" s="20"/>
      <c r="Y14" s="20">
        <v>-309509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668735</v>
      </c>
      <c r="D17" s="26">
        <f>SUM(D6:D16)</f>
        <v>0</v>
      </c>
      <c r="E17" s="27">
        <f t="shared" si="0"/>
        <v>3845402</v>
      </c>
      <c r="F17" s="28">
        <f t="shared" si="0"/>
        <v>3845402</v>
      </c>
      <c r="G17" s="28">
        <f t="shared" si="0"/>
        <v>124650</v>
      </c>
      <c r="H17" s="28">
        <f t="shared" si="0"/>
        <v>-68124</v>
      </c>
      <c r="I17" s="28">
        <f t="shared" si="0"/>
        <v>19535</v>
      </c>
      <c r="J17" s="28">
        <f t="shared" si="0"/>
        <v>76061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76061</v>
      </c>
      <c r="X17" s="28">
        <f t="shared" si="0"/>
        <v>961350</v>
      </c>
      <c r="Y17" s="28">
        <f t="shared" si="0"/>
        <v>-885289</v>
      </c>
      <c r="Z17" s="29">
        <f>+IF(X17&lt;&gt;0,+(Y17/X17)*100,0)</f>
        <v>-92.088105268632646</v>
      </c>
      <c r="AA17" s="30">
        <f>SUM(AA6:AA16)</f>
        <v>3845402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-12501</v>
      </c>
      <c r="Y26" s="20">
        <v>12501</v>
      </c>
      <c r="Z26" s="21">
        <v>-100</v>
      </c>
      <c r="AA26" s="22">
        <v>-50000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-12501</v>
      </c>
      <c r="Y27" s="28">
        <f t="shared" si="1"/>
        <v>12501</v>
      </c>
      <c r="Z27" s="29">
        <f>+IF(X27&lt;&gt;0,+(Y27/X27)*100,0)</f>
        <v>-100</v>
      </c>
      <c r="AA27" s="30">
        <f>SUM(AA21:AA26)</f>
        <v>-50000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667588</v>
      </c>
      <c r="D38" s="32">
        <f>+D17+D27+D36</f>
        <v>0</v>
      </c>
      <c r="E38" s="33">
        <f t="shared" si="3"/>
        <v>3795402</v>
      </c>
      <c r="F38" s="2">
        <f t="shared" si="3"/>
        <v>3795402</v>
      </c>
      <c r="G38" s="2">
        <f t="shared" si="3"/>
        <v>124650</v>
      </c>
      <c r="H38" s="2">
        <f t="shared" si="3"/>
        <v>-68124</v>
      </c>
      <c r="I38" s="2">
        <f t="shared" si="3"/>
        <v>19535</v>
      </c>
      <c r="J38" s="2">
        <f t="shared" si="3"/>
        <v>76061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76061</v>
      </c>
      <c r="X38" s="2">
        <f t="shared" si="3"/>
        <v>948849</v>
      </c>
      <c r="Y38" s="2">
        <f t="shared" si="3"/>
        <v>-872788</v>
      </c>
      <c r="Z38" s="34">
        <f>+IF(X38&lt;&gt;0,+(Y38/X38)*100,0)</f>
        <v>-91.983866769106569</v>
      </c>
      <c r="AA38" s="35">
        <f>+AA17+AA27+AA36</f>
        <v>3795402</v>
      </c>
    </row>
    <row r="39" spans="1:27" ht="13.5" x14ac:dyDescent="0.25">
      <c r="A39" s="23" t="s">
        <v>61</v>
      </c>
      <c r="B39" s="17"/>
      <c r="C39" s="32">
        <v>2060478</v>
      </c>
      <c r="D39" s="32"/>
      <c r="E39" s="33"/>
      <c r="F39" s="2"/>
      <c r="G39" s="2">
        <v>2707186</v>
      </c>
      <c r="H39" s="2">
        <f>+G40+H60</f>
        <v>2831836</v>
      </c>
      <c r="I39" s="2">
        <f>+H40+I60</f>
        <v>2763712</v>
      </c>
      <c r="J39" s="2">
        <f>+G39</f>
        <v>2707186</v>
      </c>
      <c r="K39" s="2">
        <f>+I40+K60</f>
        <v>2783247</v>
      </c>
      <c r="L39" s="2">
        <f>+K40+L60</f>
        <v>2783247</v>
      </c>
      <c r="M39" s="2">
        <f>+L40+M60</f>
        <v>2783247</v>
      </c>
      <c r="N39" s="2">
        <f>+K39</f>
        <v>2783247</v>
      </c>
      <c r="O39" s="2">
        <f>+M40+O60</f>
        <v>2783247</v>
      </c>
      <c r="P39" s="2">
        <f>+O40+P60</f>
        <v>2783247</v>
      </c>
      <c r="Q39" s="2">
        <f>+P40+Q60</f>
        <v>2783247</v>
      </c>
      <c r="R39" s="2">
        <f>+O39</f>
        <v>2783247</v>
      </c>
      <c r="S39" s="2">
        <f>+Q40+S60</f>
        <v>2783247</v>
      </c>
      <c r="T39" s="2">
        <f>+S40+T60</f>
        <v>2783247</v>
      </c>
      <c r="U39" s="2">
        <f>+T40+U60</f>
        <v>2783247</v>
      </c>
      <c r="V39" s="2">
        <f>+S39</f>
        <v>2783247</v>
      </c>
      <c r="W39" s="2">
        <f>+G39</f>
        <v>2707186</v>
      </c>
      <c r="X39" s="2"/>
      <c r="Y39" s="2">
        <f>+W39-X39</f>
        <v>2707186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2728066</v>
      </c>
      <c r="D40" s="43">
        <f t="shared" ref="D40:AA40" si="4">+D38+D39</f>
        <v>0</v>
      </c>
      <c r="E40" s="44">
        <f t="shared" si="4"/>
        <v>3795402</v>
      </c>
      <c r="F40" s="45">
        <f t="shared" si="4"/>
        <v>3795402</v>
      </c>
      <c r="G40" s="45">
        <f t="shared" si="4"/>
        <v>2831836</v>
      </c>
      <c r="H40" s="45">
        <f t="shared" si="4"/>
        <v>2763712</v>
      </c>
      <c r="I40" s="45">
        <f t="shared" si="4"/>
        <v>2783247</v>
      </c>
      <c r="J40" s="45">
        <f>+I40</f>
        <v>2783247</v>
      </c>
      <c r="K40" s="45">
        <f t="shared" si="4"/>
        <v>2783247</v>
      </c>
      <c r="L40" s="45">
        <f t="shared" si="4"/>
        <v>2783247</v>
      </c>
      <c r="M40" s="45">
        <f t="shared" si="4"/>
        <v>2783247</v>
      </c>
      <c r="N40" s="45">
        <f>+M40</f>
        <v>2783247</v>
      </c>
      <c r="O40" s="45">
        <f t="shared" si="4"/>
        <v>2783247</v>
      </c>
      <c r="P40" s="45">
        <f t="shared" si="4"/>
        <v>2783247</v>
      </c>
      <c r="Q40" s="45">
        <f t="shared" si="4"/>
        <v>2783247</v>
      </c>
      <c r="R40" s="45">
        <f>+Q40</f>
        <v>2783247</v>
      </c>
      <c r="S40" s="45">
        <f t="shared" si="4"/>
        <v>2783247</v>
      </c>
      <c r="T40" s="45">
        <f t="shared" si="4"/>
        <v>2783247</v>
      </c>
      <c r="U40" s="45">
        <f t="shared" si="4"/>
        <v>2783247</v>
      </c>
      <c r="V40" s="45">
        <f>+U40</f>
        <v>2783247</v>
      </c>
      <c r="W40" s="45">
        <f>+V40</f>
        <v>2783247</v>
      </c>
      <c r="X40" s="45">
        <f t="shared" si="4"/>
        <v>948849</v>
      </c>
      <c r="Y40" s="45">
        <f t="shared" si="4"/>
        <v>1834398</v>
      </c>
      <c r="Z40" s="46">
        <f>+IF(X40&lt;&gt;0,+(Y40/X40)*100,0)</f>
        <v>193.32875937056372</v>
      </c>
      <c r="AA40" s="47">
        <f t="shared" si="4"/>
        <v>3795402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2707186</v>
      </c>
      <c r="J60">
        <v>2707186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2186</v>
      </c>
      <c r="D7" s="18"/>
      <c r="E7" s="19">
        <v>34081044</v>
      </c>
      <c r="F7" s="20">
        <v>34081044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8520261</v>
      </c>
      <c r="Y7" s="20">
        <v>-8520261</v>
      </c>
      <c r="Z7" s="21">
        <v>-100</v>
      </c>
      <c r="AA7" s="22">
        <v>34081044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28600190</v>
      </c>
      <c r="D9" s="18"/>
      <c r="E9" s="19">
        <v>34175232</v>
      </c>
      <c r="F9" s="20">
        <v>34175232</v>
      </c>
      <c r="G9" s="20"/>
      <c r="H9" s="20">
        <v>14999964</v>
      </c>
      <c r="I9" s="20"/>
      <c r="J9" s="20">
        <v>14999964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14999964</v>
      </c>
      <c r="X9" s="20">
        <v>11543808</v>
      </c>
      <c r="Y9" s="20">
        <v>3456156</v>
      </c>
      <c r="Z9" s="21">
        <v>29.93947924289801</v>
      </c>
      <c r="AA9" s="22">
        <v>34175232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7555308</v>
      </c>
      <c r="D14" s="18"/>
      <c r="E14" s="19">
        <v>-24082356</v>
      </c>
      <c r="F14" s="20">
        <v>-24082356</v>
      </c>
      <c r="G14" s="20">
        <v>-993340</v>
      </c>
      <c r="H14" s="20">
        <v>-193301</v>
      </c>
      <c r="I14" s="20">
        <v>-1010930</v>
      </c>
      <c r="J14" s="20">
        <v>-2197571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-2197571</v>
      </c>
      <c r="X14" s="20">
        <v>-6020589</v>
      </c>
      <c r="Y14" s="20">
        <v>3823018</v>
      </c>
      <c r="Z14" s="21">
        <v>-63.499069609302353</v>
      </c>
      <c r="AA14" s="22">
        <v>-24082356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36157684</v>
      </c>
      <c r="D17" s="26">
        <f>SUM(D6:D16)</f>
        <v>0</v>
      </c>
      <c r="E17" s="27">
        <f t="shared" si="0"/>
        <v>44173920</v>
      </c>
      <c r="F17" s="28">
        <f t="shared" si="0"/>
        <v>44173920</v>
      </c>
      <c r="G17" s="28">
        <f t="shared" si="0"/>
        <v>-993340</v>
      </c>
      <c r="H17" s="28">
        <f t="shared" si="0"/>
        <v>14806663</v>
      </c>
      <c r="I17" s="28">
        <f t="shared" si="0"/>
        <v>-1010930</v>
      </c>
      <c r="J17" s="28">
        <f t="shared" si="0"/>
        <v>12802393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12802393</v>
      </c>
      <c r="X17" s="28">
        <f t="shared" si="0"/>
        <v>14043480</v>
      </c>
      <c r="Y17" s="28">
        <f t="shared" si="0"/>
        <v>-1241087</v>
      </c>
      <c r="Z17" s="29">
        <f>+IF(X17&lt;&gt;0,+(Y17/X17)*100,0)</f>
        <v>-8.8374605154847661</v>
      </c>
      <c r="AA17" s="30">
        <f>SUM(AA6:AA16)</f>
        <v>44173920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-4000008</v>
      </c>
      <c r="F32" s="20">
        <v>-4000008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-4000008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-4000008</v>
      </c>
      <c r="F36" s="28">
        <f t="shared" si="2"/>
        <v>-4000008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-1000002</v>
      </c>
      <c r="Y36" s="28">
        <f t="shared" si="2"/>
        <v>1000002</v>
      </c>
      <c r="Z36" s="29">
        <f>+IF(X36&lt;&gt;0,+(Y36/X36)*100,0)</f>
        <v>-100</v>
      </c>
      <c r="AA36" s="30">
        <f>SUM(AA31:AA35)</f>
        <v>-4000008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36152727</v>
      </c>
      <c r="D38" s="32">
        <f>+D17+D27+D36</f>
        <v>0</v>
      </c>
      <c r="E38" s="33">
        <f t="shared" si="3"/>
        <v>40173912</v>
      </c>
      <c r="F38" s="2">
        <f t="shared" si="3"/>
        <v>40173912</v>
      </c>
      <c r="G38" s="2">
        <f t="shared" si="3"/>
        <v>-993340</v>
      </c>
      <c r="H38" s="2">
        <f t="shared" si="3"/>
        <v>14806663</v>
      </c>
      <c r="I38" s="2">
        <f t="shared" si="3"/>
        <v>-1010930</v>
      </c>
      <c r="J38" s="2">
        <f t="shared" si="3"/>
        <v>12802393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12802393</v>
      </c>
      <c r="X38" s="2">
        <f t="shared" si="3"/>
        <v>13043478</v>
      </c>
      <c r="Y38" s="2">
        <f t="shared" si="3"/>
        <v>-241085</v>
      </c>
      <c r="Z38" s="34">
        <f>+IF(X38&lt;&gt;0,+(Y38/X38)*100,0)</f>
        <v>-1.8483183702997008</v>
      </c>
      <c r="AA38" s="35">
        <f>+AA17+AA27+AA36</f>
        <v>40173912</v>
      </c>
    </row>
    <row r="39" spans="1:27" ht="13.5" x14ac:dyDescent="0.25">
      <c r="A39" s="23" t="s">
        <v>61</v>
      </c>
      <c r="B39" s="17"/>
      <c r="C39" s="32">
        <v>106140189</v>
      </c>
      <c r="D39" s="32"/>
      <c r="E39" s="33">
        <v>106140189</v>
      </c>
      <c r="F39" s="2">
        <v>106140189</v>
      </c>
      <c r="G39" s="2">
        <v>137881284</v>
      </c>
      <c r="H39" s="2">
        <f>+G40+H60</f>
        <v>136887944</v>
      </c>
      <c r="I39" s="2">
        <f>+H40+I60</f>
        <v>151694607</v>
      </c>
      <c r="J39" s="2">
        <f>+G39</f>
        <v>137881284</v>
      </c>
      <c r="K39" s="2">
        <f>+I40+K60</f>
        <v>150683677</v>
      </c>
      <c r="L39" s="2">
        <f>+K40+L60</f>
        <v>150683677</v>
      </c>
      <c r="M39" s="2">
        <f>+L40+M60</f>
        <v>150683677</v>
      </c>
      <c r="N39" s="2">
        <f>+K39</f>
        <v>150683677</v>
      </c>
      <c r="O39" s="2">
        <f>+M40+O60</f>
        <v>150683677</v>
      </c>
      <c r="P39" s="2">
        <f>+O40+P60</f>
        <v>150683677</v>
      </c>
      <c r="Q39" s="2">
        <f>+P40+Q60</f>
        <v>150683677</v>
      </c>
      <c r="R39" s="2">
        <f>+O39</f>
        <v>150683677</v>
      </c>
      <c r="S39" s="2">
        <f>+Q40+S60</f>
        <v>150683677</v>
      </c>
      <c r="T39" s="2">
        <f>+S40+T60</f>
        <v>150683677</v>
      </c>
      <c r="U39" s="2">
        <f>+T40+U60</f>
        <v>150683677</v>
      </c>
      <c r="V39" s="2">
        <f>+S39</f>
        <v>150683677</v>
      </c>
      <c r="W39" s="2">
        <f>+G39</f>
        <v>137881284</v>
      </c>
      <c r="X39" s="2">
        <v>106140189</v>
      </c>
      <c r="Y39" s="2">
        <f>+W39-X39</f>
        <v>31741095</v>
      </c>
      <c r="Z39" s="34">
        <f>+IF(X39&lt;&gt;0,+(Y39/X39)*100,0)</f>
        <v>29.904878914432686</v>
      </c>
      <c r="AA39" s="35">
        <v>106140189</v>
      </c>
    </row>
    <row r="40" spans="1:27" ht="13.5" x14ac:dyDescent="0.25">
      <c r="A40" s="41" t="s">
        <v>63</v>
      </c>
      <c r="B40" s="42" t="s">
        <v>62</v>
      </c>
      <c r="C40" s="43">
        <f>+C38+C39</f>
        <v>142292916</v>
      </c>
      <c r="D40" s="43">
        <f t="shared" ref="D40:AA40" si="4">+D38+D39</f>
        <v>0</v>
      </c>
      <c r="E40" s="44">
        <f t="shared" si="4"/>
        <v>146314101</v>
      </c>
      <c r="F40" s="45">
        <f t="shared" si="4"/>
        <v>146314101</v>
      </c>
      <c r="G40" s="45">
        <f t="shared" si="4"/>
        <v>136887944</v>
      </c>
      <c r="H40" s="45">
        <f t="shared" si="4"/>
        <v>151694607</v>
      </c>
      <c r="I40" s="45">
        <f t="shared" si="4"/>
        <v>150683677</v>
      </c>
      <c r="J40" s="45">
        <f>+I40</f>
        <v>150683677</v>
      </c>
      <c r="K40" s="45">
        <f t="shared" si="4"/>
        <v>150683677</v>
      </c>
      <c r="L40" s="45">
        <f t="shared" si="4"/>
        <v>150683677</v>
      </c>
      <c r="M40" s="45">
        <f t="shared" si="4"/>
        <v>150683677</v>
      </c>
      <c r="N40" s="45">
        <f>+M40</f>
        <v>150683677</v>
      </c>
      <c r="O40" s="45">
        <f t="shared" si="4"/>
        <v>150683677</v>
      </c>
      <c r="P40" s="45">
        <f t="shared" si="4"/>
        <v>150683677</v>
      </c>
      <c r="Q40" s="45">
        <f t="shared" si="4"/>
        <v>150683677</v>
      </c>
      <c r="R40" s="45">
        <f>+Q40</f>
        <v>150683677</v>
      </c>
      <c r="S40" s="45">
        <f t="shared" si="4"/>
        <v>150683677</v>
      </c>
      <c r="T40" s="45">
        <f t="shared" si="4"/>
        <v>150683677</v>
      </c>
      <c r="U40" s="45">
        <f t="shared" si="4"/>
        <v>150683677</v>
      </c>
      <c r="V40" s="45">
        <f>+U40</f>
        <v>150683677</v>
      </c>
      <c r="W40" s="45">
        <f>+V40</f>
        <v>150683677</v>
      </c>
      <c r="X40" s="45">
        <f t="shared" si="4"/>
        <v>119183667</v>
      </c>
      <c r="Y40" s="45">
        <f t="shared" si="4"/>
        <v>31500010</v>
      </c>
      <c r="Z40" s="46">
        <f>+IF(X40&lt;&gt;0,+(Y40/X40)*100,0)</f>
        <v>26.429804345590409</v>
      </c>
      <c r="AA40" s="47">
        <f t="shared" si="4"/>
        <v>146314101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137881284</v>
      </c>
      <c r="J60">
        <v>137881284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8126718</v>
      </c>
      <c r="D7" s="18"/>
      <c r="E7" s="19">
        <v>17097309</v>
      </c>
      <c r="F7" s="20">
        <v>17097309</v>
      </c>
      <c r="G7" s="20">
        <v>841258</v>
      </c>
      <c r="H7" s="20">
        <v>724249</v>
      </c>
      <c r="I7" s="20">
        <v>704882</v>
      </c>
      <c r="J7" s="20">
        <v>2270389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2270389</v>
      </c>
      <c r="X7" s="20">
        <v>4795205</v>
      </c>
      <c r="Y7" s="20">
        <v>-2524816</v>
      </c>
      <c r="Z7" s="21">
        <v>-52.652931417947727</v>
      </c>
      <c r="AA7" s="22">
        <v>17097309</v>
      </c>
    </row>
    <row r="8" spans="1:27" ht="13.5" x14ac:dyDescent="0.25">
      <c r="A8" s="23" t="s">
        <v>36</v>
      </c>
      <c r="B8" s="17" t="s">
        <v>32</v>
      </c>
      <c r="C8" s="18">
        <v>18044</v>
      </c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</v>
      </c>
      <c r="X8" s="20">
        <v>324288</v>
      </c>
      <c r="Y8" s="20">
        <v>-323962</v>
      </c>
      <c r="Z8" s="21">
        <v>-99.899472074205647</v>
      </c>
      <c r="AA8" s="22">
        <v>1297150</v>
      </c>
    </row>
    <row r="9" spans="1:27" ht="13.5" x14ac:dyDescent="0.25">
      <c r="A9" s="23" t="s">
        <v>37</v>
      </c>
      <c r="B9" s="17" t="s">
        <v>6</v>
      </c>
      <c r="C9" s="18">
        <v>1073850</v>
      </c>
      <c r="D9" s="18"/>
      <c r="E9" s="19">
        <v>9663497</v>
      </c>
      <c r="F9" s="20">
        <v>9663497</v>
      </c>
      <c r="G9" s="20"/>
      <c r="H9" s="20">
        <v>50</v>
      </c>
      <c r="I9" s="20">
        <v>238000</v>
      </c>
      <c r="J9" s="20">
        <v>238050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238050</v>
      </c>
      <c r="X9" s="20">
        <v>3635743</v>
      </c>
      <c r="Y9" s="20">
        <v>-3397693</v>
      </c>
      <c r="Z9" s="21">
        <v>-93.452507506718703</v>
      </c>
      <c r="AA9" s="22">
        <v>9663497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-14899199</v>
      </c>
      <c r="D14" s="18"/>
      <c r="E14" s="19"/>
      <c r="F14" s="20"/>
      <c r="G14" s="20">
        <v>-62976</v>
      </c>
      <c r="H14" s="20">
        <v>-575557</v>
      </c>
      <c r="I14" s="20">
        <v>-2403383</v>
      </c>
      <c r="J14" s="20">
        <v>-3041916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-3041916</v>
      </c>
      <c r="X14" s="20"/>
      <c r="Y14" s="20">
        <v>-3041916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-5680587</v>
      </c>
      <c r="D17" s="26">
        <f>SUM(D6:D16)</f>
        <v>0</v>
      </c>
      <c r="E17" s="27">
        <f t="shared" si="0"/>
        <v>28057956</v>
      </c>
      <c r="F17" s="28">
        <f t="shared" si="0"/>
        <v>28057956</v>
      </c>
      <c r="G17" s="28">
        <f t="shared" si="0"/>
        <v>778306</v>
      </c>
      <c r="H17" s="28">
        <f t="shared" si="0"/>
        <v>148911</v>
      </c>
      <c r="I17" s="28">
        <f t="shared" si="0"/>
        <v>-1460368</v>
      </c>
      <c r="J17" s="28">
        <f t="shared" si="0"/>
        <v>-533151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-533151</v>
      </c>
      <c r="X17" s="28">
        <f t="shared" si="0"/>
        <v>8755236</v>
      </c>
      <c r="Y17" s="28">
        <f t="shared" si="0"/>
        <v>-9288387</v>
      </c>
      <c r="Z17" s="29">
        <f>+IF(X17&lt;&gt;0,+(Y17/X17)*100,0)</f>
        <v>-106.08951032273717</v>
      </c>
      <c r="AA17" s="30">
        <f>SUM(AA6:AA16)</f>
        <v>28057956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-128399000</v>
      </c>
      <c r="F26" s="20">
        <v>-128399000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-32099751</v>
      </c>
      <c r="Y26" s="20">
        <v>32099751</v>
      </c>
      <c r="Z26" s="21">
        <v>-100</v>
      </c>
      <c r="AA26" s="22">
        <v>-128399000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-128399000</v>
      </c>
      <c r="F27" s="28">
        <f t="shared" si="1"/>
        <v>-128399000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-32099751</v>
      </c>
      <c r="Y27" s="28">
        <f t="shared" si="1"/>
        <v>32099751</v>
      </c>
      <c r="Z27" s="29">
        <f>+IF(X27&lt;&gt;0,+(Y27/X27)*100,0)</f>
        <v>-100</v>
      </c>
      <c r="AA27" s="30">
        <f>SUM(AA21:AA26)</f>
        <v>-128399000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-11909</v>
      </c>
      <c r="D33" s="18"/>
      <c r="E33" s="19"/>
      <c r="F33" s="20"/>
      <c r="G33" s="20">
        <v>-1783</v>
      </c>
      <c r="H33" s="36">
        <v>-723</v>
      </c>
      <c r="I33" s="36">
        <v>-963</v>
      </c>
      <c r="J33" s="36">
        <v>-3469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-3469</v>
      </c>
      <c r="X33" s="36"/>
      <c r="Y33" s="20">
        <v>-3469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-11909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-1783</v>
      </c>
      <c r="H36" s="28">
        <f t="shared" si="2"/>
        <v>-723</v>
      </c>
      <c r="I36" s="28">
        <f t="shared" si="2"/>
        <v>-963</v>
      </c>
      <c r="J36" s="28">
        <f t="shared" si="2"/>
        <v>-3469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-3469</v>
      </c>
      <c r="X36" s="28">
        <f t="shared" si="2"/>
        <v>0</v>
      </c>
      <c r="Y36" s="28">
        <f t="shared" si="2"/>
        <v>-3469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-5692496</v>
      </c>
      <c r="D38" s="32">
        <f>+D17+D27+D36</f>
        <v>0</v>
      </c>
      <c r="E38" s="33">
        <f t="shared" si="3"/>
        <v>-100341044</v>
      </c>
      <c r="F38" s="2">
        <f t="shared" si="3"/>
        <v>-100341044</v>
      </c>
      <c r="G38" s="2">
        <f t="shared" si="3"/>
        <v>776523</v>
      </c>
      <c r="H38" s="2">
        <f t="shared" si="3"/>
        <v>148188</v>
      </c>
      <c r="I38" s="2">
        <f t="shared" si="3"/>
        <v>-1461331</v>
      </c>
      <c r="J38" s="2">
        <f t="shared" si="3"/>
        <v>-536620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-536620</v>
      </c>
      <c r="X38" s="2">
        <f t="shared" si="3"/>
        <v>-23344515</v>
      </c>
      <c r="Y38" s="2">
        <f t="shared" si="3"/>
        <v>22807895</v>
      </c>
      <c r="Z38" s="34">
        <f>+IF(X38&lt;&gt;0,+(Y38/X38)*100,0)</f>
        <v>-97.701301569126613</v>
      </c>
      <c r="AA38" s="35">
        <f>+AA17+AA27+AA36</f>
        <v>-100341044</v>
      </c>
    </row>
    <row r="39" spans="1:27" ht="13.5" x14ac:dyDescent="0.25">
      <c r="A39" s="23" t="s">
        <v>61</v>
      </c>
      <c r="B39" s="17"/>
      <c r="C39" s="32">
        <v>-4773577</v>
      </c>
      <c r="D39" s="32"/>
      <c r="E39" s="33"/>
      <c r="F39" s="2"/>
      <c r="G39" s="2">
        <v>-20389158</v>
      </c>
      <c r="H39" s="2">
        <f>+G40+H60</f>
        <v>-19612635</v>
      </c>
      <c r="I39" s="2">
        <f>+H40+I60</f>
        <v>-19464447</v>
      </c>
      <c r="J39" s="2">
        <f>+G39</f>
        <v>-20389158</v>
      </c>
      <c r="K39" s="2">
        <f>+I40+K60</f>
        <v>-20925778</v>
      </c>
      <c r="L39" s="2">
        <f>+K40+L60</f>
        <v>-20925778</v>
      </c>
      <c r="M39" s="2">
        <f>+L40+M60</f>
        <v>-20925778</v>
      </c>
      <c r="N39" s="2">
        <f>+K39</f>
        <v>-20925778</v>
      </c>
      <c r="O39" s="2">
        <f>+M40+O60</f>
        <v>-20925778</v>
      </c>
      <c r="P39" s="2">
        <f>+O40+P60</f>
        <v>-20925778</v>
      </c>
      <c r="Q39" s="2">
        <f>+P40+Q60</f>
        <v>-20925778</v>
      </c>
      <c r="R39" s="2">
        <f>+O39</f>
        <v>-20925778</v>
      </c>
      <c r="S39" s="2">
        <f>+Q40+S60</f>
        <v>-20925778</v>
      </c>
      <c r="T39" s="2">
        <f>+S40+T60</f>
        <v>-20925778</v>
      </c>
      <c r="U39" s="2">
        <f>+T40+U60</f>
        <v>-20925778</v>
      </c>
      <c r="V39" s="2">
        <f>+S39</f>
        <v>-20925778</v>
      </c>
      <c r="W39" s="2">
        <f>+G39</f>
        <v>-20389158</v>
      </c>
      <c r="X39" s="2"/>
      <c r="Y39" s="2">
        <f>+W39-X39</f>
        <v>-20389158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-10466073</v>
      </c>
      <c r="D40" s="43">
        <f t="shared" ref="D40:AA40" si="4">+D38+D39</f>
        <v>0</v>
      </c>
      <c r="E40" s="44">
        <f t="shared" si="4"/>
        <v>-100341044</v>
      </c>
      <c r="F40" s="45">
        <f t="shared" si="4"/>
        <v>-100341044</v>
      </c>
      <c r="G40" s="45">
        <f t="shared" si="4"/>
        <v>-19612635</v>
      </c>
      <c r="H40" s="45">
        <f t="shared" si="4"/>
        <v>-19464447</v>
      </c>
      <c r="I40" s="45">
        <f t="shared" si="4"/>
        <v>-20925778</v>
      </c>
      <c r="J40" s="45">
        <f>+I40</f>
        <v>-20925778</v>
      </c>
      <c r="K40" s="45">
        <f t="shared" si="4"/>
        <v>-20925778</v>
      </c>
      <c r="L40" s="45">
        <f t="shared" si="4"/>
        <v>-20925778</v>
      </c>
      <c r="M40" s="45">
        <f t="shared" si="4"/>
        <v>-20925778</v>
      </c>
      <c r="N40" s="45">
        <f>+M40</f>
        <v>-20925778</v>
      </c>
      <c r="O40" s="45">
        <f t="shared" si="4"/>
        <v>-20925778</v>
      </c>
      <c r="P40" s="45">
        <f t="shared" si="4"/>
        <v>-20925778</v>
      </c>
      <c r="Q40" s="45">
        <f t="shared" si="4"/>
        <v>-20925778</v>
      </c>
      <c r="R40" s="45">
        <f>+Q40</f>
        <v>-20925778</v>
      </c>
      <c r="S40" s="45">
        <f t="shared" si="4"/>
        <v>-20925778</v>
      </c>
      <c r="T40" s="45">
        <f t="shared" si="4"/>
        <v>-20925778</v>
      </c>
      <c r="U40" s="45">
        <f t="shared" si="4"/>
        <v>-20925778</v>
      </c>
      <c r="V40" s="45">
        <f>+U40</f>
        <v>-20925778</v>
      </c>
      <c r="W40" s="45">
        <f>+V40</f>
        <v>-20925778</v>
      </c>
      <c r="X40" s="45">
        <f t="shared" si="4"/>
        <v>-23344515</v>
      </c>
      <c r="Y40" s="45">
        <f t="shared" si="4"/>
        <v>2418737</v>
      </c>
      <c r="Z40" s="46">
        <f>+IF(X40&lt;&gt;0,+(Y40/X40)*100,0)</f>
        <v>-10.361050550846741</v>
      </c>
      <c r="AA40" s="47">
        <f t="shared" si="4"/>
        <v>-100341044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-20389158</v>
      </c>
      <c r="J60">
        <v>-20389158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6377166</v>
      </c>
      <c r="F7" s="20">
        <v>6377166</v>
      </c>
      <c r="G7" s="20"/>
      <c r="H7" s="20">
        <v>462974</v>
      </c>
      <c r="I7" s="20">
        <v>317004</v>
      </c>
      <c r="J7" s="20">
        <v>779978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779978</v>
      </c>
      <c r="X7" s="20">
        <v>1594287</v>
      </c>
      <c r="Y7" s="20">
        <v>-814309</v>
      </c>
      <c r="Z7" s="21">
        <v>-51.076688199803421</v>
      </c>
      <c r="AA7" s="22">
        <v>6377166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763290</v>
      </c>
      <c r="Y9" s="20">
        <v>-763290</v>
      </c>
      <c r="Z9" s="21">
        <v>-100</v>
      </c>
      <c r="AA9" s="22">
        <v>3053162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-8308012</v>
      </c>
      <c r="F14" s="20">
        <v>-8308012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-2076981</v>
      </c>
      <c r="Y14" s="20">
        <v>2076981</v>
      </c>
      <c r="Z14" s="21">
        <v>-100</v>
      </c>
      <c r="AA14" s="22">
        <v>-8308012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1122316</v>
      </c>
      <c r="F17" s="28">
        <f t="shared" si="0"/>
        <v>1122316</v>
      </c>
      <c r="G17" s="28">
        <f t="shared" si="0"/>
        <v>0</v>
      </c>
      <c r="H17" s="28">
        <f t="shared" si="0"/>
        <v>462974</v>
      </c>
      <c r="I17" s="28">
        <f t="shared" si="0"/>
        <v>317004</v>
      </c>
      <c r="J17" s="28">
        <f t="shared" si="0"/>
        <v>779978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779978</v>
      </c>
      <c r="X17" s="28">
        <f t="shared" si="0"/>
        <v>280596</v>
      </c>
      <c r="Y17" s="28">
        <f t="shared" si="0"/>
        <v>499382</v>
      </c>
      <c r="Z17" s="29">
        <f>+IF(X17&lt;&gt;0,+(Y17/X17)*100,0)</f>
        <v>177.97188840895808</v>
      </c>
      <c r="AA17" s="30">
        <f>SUM(AA6:AA16)</f>
        <v>1122316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1122316</v>
      </c>
      <c r="F38" s="2">
        <f t="shared" si="3"/>
        <v>1122316</v>
      </c>
      <c r="G38" s="2">
        <f t="shared" si="3"/>
        <v>0</v>
      </c>
      <c r="H38" s="2">
        <f t="shared" si="3"/>
        <v>462974</v>
      </c>
      <c r="I38" s="2">
        <f t="shared" si="3"/>
        <v>317004</v>
      </c>
      <c r="J38" s="2">
        <f t="shared" si="3"/>
        <v>779978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779978</v>
      </c>
      <c r="X38" s="2">
        <f t="shared" si="3"/>
        <v>280596</v>
      </c>
      <c r="Y38" s="2">
        <f t="shared" si="3"/>
        <v>499382</v>
      </c>
      <c r="Z38" s="34">
        <f>+IF(X38&lt;&gt;0,+(Y38/X38)*100,0)</f>
        <v>177.97188840895808</v>
      </c>
      <c r="AA38" s="35">
        <f>+AA17+AA27+AA36</f>
        <v>1122316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462974</v>
      </c>
      <c r="J39" s="2">
        <f>+G39</f>
        <v>0</v>
      </c>
      <c r="K39" s="2">
        <f>+I40+K60</f>
        <v>779978</v>
      </c>
      <c r="L39" s="2">
        <f>+K40+L60</f>
        <v>779978</v>
      </c>
      <c r="M39" s="2">
        <f>+L40+M60</f>
        <v>779978</v>
      </c>
      <c r="N39" s="2">
        <f>+K39</f>
        <v>779978</v>
      </c>
      <c r="O39" s="2">
        <f>+M40+O60</f>
        <v>779978</v>
      </c>
      <c r="P39" s="2">
        <f>+O40+P60</f>
        <v>779978</v>
      </c>
      <c r="Q39" s="2">
        <f>+P40+Q60</f>
        <v>779978</v>
      </c>
      <c r="R39" s="2">
        <f>+O39</f>
        <v>779978</v>
      </c>
      <c r="S39" s="2">
        <f>+Q40+S60</f>
        <v>779978</v>
      </c>
      <c r="T39" s="2">
        <f>+S40+T60</f>
        <v>779978</v>
      </c>
      <c r="U39" s="2">
        <f>+T40+U60</f>
        <v>779978</v>
      </c>
      <c r="V39" s="2">
        <f>+S39</f>
        <v>779978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1122316</v>
      </c>
      <c r="F40" s="45">
        <f t="shared" si="4"/>
        <v>1122316</v>
      </c>
      <c r="G40" s="45">
        <f t="shared" si="4"/>
        <v>0</v>
      </c>
      <c r="H40" s="45">
        <f t="shared" si="4"/>
        <v>462974</v>
      </c>
      <c r="I40" s="45">
        <f t="shared" si="4"/>
        <v>779978</v>
      </c>
      <c r="J40" s="45">
        <f>+I40</f>
        <v>779978</v>
      </c>
      <c r="K40" s="45">
        <f t="shared" si="4"/>
        <v>779978</v>
      </c>
      <c r="L40" s="45">
        <f t="shared" si="4"/>
        <v>779978</v>
      </c>
      <c r="M40" s="45">
        <f t="shared" si="4"/>
        <v>779978</v>
      </c>
      <c r="N40" s="45">
        <f>+M40</f>
        <v>779978</v>
      </c>
      <c r="O40" s="45">
        <f t="shared" si="4"/>
        <v>779978</v>
      </c>
      <c r="P40" s="45">
        <f t="shared" si="4"/>
        <v>779978</v>
      </c>
      <c r="Q40" s="45">
        <f t="shared" si="4"/>
        <v>779978</v>
      </c>
      <c r="R40" s="45">
        <f>+Q40</f>
        <v>779978</v>
      </c>
      <c r="S40" s="45">
        <f t="shared" si="4"/>
        <v>779978</v>
      </c>
      <c r="T40" s="45">
        <f t="shared" si="4"/>
        <v>779978</v>
      </c>
      <c r="U40" s="45">
        <f t="shared" si="4"/>
        <v>779978</v>
      </c>
      <c r="V40" s="45">
        <f>+U40</f>
        <v>779978</v>
      </c>
      <c r="W40" s="45">
        <f>+V40</f>
        <v>779978</v>
      </c>
      <c r="X40" s="45">
        <f t="shared" si="4"/>
        <v>280596</v>
      </c>
      <c r="Y40" s="45">
        <f t="shared" si="4"/>
        <v>499382</v>
      </c>
      <c r="Z40" s="46">
        <f>+IF(X40&lt;&gt;0,+(Y40/X40)*100,0)</f>
        <v>177.97188840895808</v>
      </c>
      <c r="AA40" s="47">
        <f t="shared" si="4"/>
        <v>1122316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16848000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4212000</v>
      </c>
      <c r="Y7" s="20">
        <v>-4212000</v>
      </c>
      <c r="Z7" s="21">
        <v>-100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-7699311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-7699311</v>
      </c>
      <c r="D17" s="26">
        <f>SUM(D6:D16)</f>
        <v>0</v>
      </c>
      <c r="E17" s="27">
        <f t="shared" si="0"/>
        <v>16848000</v>
      </c>
      <c r="F17" s="28">
        <f t="shared" si="0"/>
        <v>16848000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4212000</v>
      </c>
      <c r="Y17" s="28">
        <f t="shared" si="0"/>
        <v>-4212000</v>
      </c>
      <c r="Z17" s="29">
        <f>+IF(X17&lt;&gt;0,+(Y17/X17)*100,0)</f>
        <v>-100</v>
      </c>
      <c r="AA17" s="30">
        <f>SUM(AA6:AA16)</f>
        <v>16848000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-7699311</v>
      </c>
      <c r="D38" s="32">
        <f>+D17+D27+D36</f>
        <v>0</v>
      </c>
      <c r="E38" s="33">
        <f t="shared" si="3"/>
        <v>16848000</v>
      </c>
      <c r="F38" s="2">
        <f t="shared" si="3"/>
        <v>16848000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4212000</v>
      </c>
      <c r="Y38" s="2">
        <f t="shared" si="3"/>
        <v>-4212000</v>
      </c>
      <c r="Z38" s="34">
        <f>+IF(X38&lt;&gt;0,+(Y38/X38)*100,0)</f>
        <v>-100</v>
      </c>
      <c r="AA38" s="35">
        <f>+AA17+AA27+AA36</f>
        <v>16848000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-7699311</v>
      </c>
      <c r="D40" s="43">
        <f t="shared" ref="D40:AA40" si="4">+D38+D39</f>
        <v>0</v>
      </c>
      <c r="E40" s="44">
        <f t="shared" si="4"/>
        <v>16848000</v>
      </c>
      <c r="F40" s="45">
        <f t="shared" si="4"/>
        <v>16848000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4212000</v>
      </c>
      <c r="Y40" s="45">
        <f t="shared" si="4"/>
        <v>-4212000</v>
      </c>
      <c r="Z40" s="46">
        <f>+IF(X40&lt;&gt;0,+(Y40/X40)*100,0)</f>
        <v>-100</v>
      </c>
      <c r="AA40" s="47">
        <f t="shared" si="4"/>
        <v>16848000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429962766</v>
      </c>
      <c r="Y7" s="20">
        <v>-429962766</v>
      </c>
      <c r="Z7" s="21">
        <v>-100</v>
      </c>
      <c r="AA7" s="22">
        <v>1719851063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10904712</v>
      </c>
      <c r="Y8" s="20">
        <v>-10904712</v>
      </c>
      <c r="Z8" s="21">
        <v>-100</v>
      </c>
      <c r="AA8" s="22">
        <v>43618849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1102246572</v>
      </c>
      <c r="Y14" s="20">
        <v>-1098026998</v>
      </c>
      <c r="Z14" s="21">
        <v>-99.617184202955272</v>
      </c>
      <c r="AA14" s="22">
        <v>4408986287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1543114050</v>
      </c>
      <c r="Y17" s="28">
        <f t="shared" si="0"/>
        <v>-1538894476</v>
      </c>
      <c r="Z17" s="29">
        <f>+IF(X17&lt;&gt;0,+(Y17/X17)*100,0)</f>
        <v>-99.726554625045367</v>
      </c>
      <c r="AA17" s="30">
        <f>SUM(AA6:AA16)</f>
        <v>6172456199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1543114050</v>
      </c>
      <c r="Y38" s="2">
        <f t="shared" si="3"/>
        <v>-1538894476</v>
      </c>
      <c r="Z38" s="34">
        <f>+IF(X38&lt;&gt;0,+(Y38/X38)*100,0)</f>
        <v>-99.726554625045367</v>
      </c>
      <c r="AA38" s="35">
        <f>+AA17+AA27+AA36</f>
        <v>6172456199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1543114050</v>
      </c>
      <c r="Y40" s="45">
        <f t="shared" si="4"/>
        <v>-1538894476</v>
      </c>
      <c r="Z40" s="46">
        <f>+IF(X40&lt;&gt;0,+(Y40/X40)*100,0)</f>
        <v>-99.726554625045367</v>
      </c>
      <c r="AA40" s="47">
        <f t="shared" si="4"/>
        <v>6172456199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8718390</v>
      </c>
      <c r="D7" s="18"/>
      <c r="E7" s="19">
        <v>-3919101</v>
      </c>
      <c r="F7" s="20">
        <v>-3919101</v>
      </c>
      <c r="G7" s="20">
        <v>1595007</v>
      </c>
      <c r="H7" s="20">
        <v>1654860</v>
      </c>
      <c r="I7" s="20">
        <v>524083</v>
      </c>
      <c r="J7" s="20">
        <v>3773950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3773950</v>
      </c>
      <c r="X7" s="20">
        <v>-979782</v>
      </c>
      <c r="Y7" s="20">
        <v>4753732</v>
      </c>
      <c r="Z7" s="21">
        <v>-485.18262225678768</v>
      </c>
      <c r="AA7" s="22">
        <v>-3919101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1066000</v>
      </c>
      <c r="D9" s="18"/>
      <c r="E9" s="19">
        <v>-123564</v>
      </c>
      <c r="F9" s="20">
        <v>-123564</v>
      </c>
      <c r="G9" s="20">
        <v>249000</v>
      </c>
      <c r="H9" s="20"/>
      <c r="I9" s="20"/>
      <c r="J9" s="20">
        <v>249000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249000</v>
      </c>
      <c r="X9" s="20">
        <v>-30891</v>
      </c>
      <c r="Y9" s="20">
        <v>279891</v>
      </c>
      <c r="Z9" s="21">
        <v>-906.06001748081974</v>
      </c>
      <c r="AA9" s="22">
        <v>-123564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-30683619</v>
      </c>
      <c r="D14" s="18"/>
      <c r="E14" s="19">
        <v>-45416922</v>
      </c>
      <c r="F14" s="20">
        <v>-45416922</v>
      </c>
      <c r="G14" s="20">
        <v>-3479711</v>
      </c>
      <c r="H14" s="20">
        <v>-1965442</v>
      </c>
      <c r="I14" s="20">
        <v>-4692789</v>
      </c>
      <c r="J14" s="20">
        <v>-10137942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-10137942</v>
      </c>
      <c r="X14" s="20">
        <v>-11354235</v>
      </c>
      <c r="Y14" s="20">
        <v>1216293</v>
      </c>
      <c r="Z14" s="21">
        <v>-10.712240851100933</v>
      </c>
      <c r="AA14" s="22">
        <v>-45416922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-20899229</v>
      </c>
      <c r="D17" s="26">
        <f>SUM(D6:D16)</f>
        <v>0</v>
      </c>
      <c r="E17" s="27">
        <f t="shared" si="0"/>
        <v>-49459587</v>
      </c>
      <c r="F17" s="28">
        <f t="shared" si="0"/>
        <v>-49459587</v>
      </c>
      <c r="G17" s="28">
        <f t="shared" si="0"/>
        <v>-1635704</v>
      </c>
      <c r="H17" s="28">
        <f t="shared" si="0"/>
        <v>-310582</v>
      </c>
      <c r="I17" s="28">
        <f t="shared" si="0"/>
        <v>-4168706</v>
      </c>
      <c r="J17" s="28">
        <f t="shared" si="0"/>
        <v>-6114992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-6114992</v>
      </c>
      <c r="X17" s="28">
        <f t="shared" si="0"/>
        <v>-12364908</v>
      </c>
      <c r="Y17" s="28">
        <f t="shared" si="0"/>
        <v>6249916</v>
      </c>
      <c r="Z17" s="29">
        <f>+IF(X17&lt;&gt;0,+(Y17/X17)*100,0)</f>
        <v>-50.54559241362734</v>
      </c>
      <c r="AA17" s="30">
        <f>SUM(AA6:AA16)</f>
        <v>-49459587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-1932134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-4451</v>
      </c>
      <c r="D33" s="18"/>
      <c r="E33" s="19"/>
      <c r="F33" s="20"/>
      <c r="G33" s="20">
        <v>-510</v>
      </c>
      <c r="H33" s="36">
        <v>-358</v>
      </c>
      <c r="I33" s="36">
        <v>-546</v>
      </c>
      <c r="J33" s="36">
        <v>-1414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-1414</v>
      </c>
      <c r="X33" s="36"/>
      <c r="Y33" s="20">
        <v>-1414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-510</v>
      </c>
      <c r="H36" s="28">
        <f t="shared" si="2"/>
        <v>-358</v>
      </c>
      <c r="I36" s="28">
        <f t="shared" si="2"/>
        <v>-546</v>
      </c>
      <c r="J36" s="28">
        <f t="shared" si="2"/>
        <v>-1414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-1414</v>
      </c>
      <c r="X36" s="28">
        <f t="shared" si="2"/>
        <v>0</v>
      </c>
      <c r="Y36" s="28">
        <f t="shared" si="2"/>
        <v>-1414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-22835814</v>
      </c>
      <c r="D38" s="32">
        <f>+D17+D27+D36</f>
        <v>0</v>
      </c>
      <c r="E38" s="33">
        <f t="shared" si="3"/>
        <v>-49459587</v>
      </c>
      <c r="F38" s="2">
        <f t="shared" si="3"/>
        <v>-49459587</v>
      </c>
      <c r="G38" s="2">
        <f t="shared" si="3"/>
        <v>-1636214</v>
      </c>
      <c r="H38" s="2">
        <f t="shared" si="3"/>
        <v>-310940</v>
      </c>
      <c r="I38" s="2">
        <f t="shared" si="3"/>
        <v>-4169252</v>
      </c>
      <c r="J38" s="2">
        <f t="shared" si="3"/>
        <v>-6116406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-6116406</v>
      </c>
      <c r="X38" s="2">
        <f t="shared" si="3"/>
        <v>-12364908</v>
      </c>
      <c r="Y38" s="2">
        <f t="shared" si="3"/>
        <v>6248502</v>
      </c>
      <c r="Z38" s="34">
        <f>+IF(X38&lt;&gt;0,+(Y38/X38)*100,0)</f>
        <v>-50.53415682510537</v>
      </c>
      <c r="AA38" s="35">
        <f>+AA17+AA27+AA36</f>
        <v>-49459587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-16138432</v>
      </c>
      <c r="H39" s="2">
        <f>+G40+H60</f>
        <v>-22111366</v>
      </c>
      <c r="I39" s="2">
        <f>+H40+I60</f>
        <v>-22422306</v>
      </c>
      <c r="J39" s="2">
        <f>+G39</f>
        <v>-16138432</v>
      </c>
      <c r="K39" s="2">
        <f>+I40+K60</f>
        <v>-26591558</v>
      </c>
      <c r="L39" s="2">
        <f>+K40+L60</f>
        <v>-26591558</v>
      </c>
      <c r="M39" s="2">
        <f>+L40+M60</f>
        <v>-26591558</v>
      </c>
      <c r="N39" s="2">
        <f>+K39</f>
        <v>-26591558</v>
      </c>
      <c r="O39" s="2">
        <f>+M40+O60</f>
        <v>-26591558</v>
      </c>
      <c r="P39" s="2">
        <f>+O40+P60</f>
        <v>-26591558</v>
      </c>
      <c r="Q39" s="2">
        <f>+P40+Q60</f>
        <v>-26591558</v>
      </c>
      <c r="R39" s="2">
        <f>+O39</f>
        <v>-26591558</v>
      </c>
      <c r="S39" s="2">
        <f>+Q40+S60</f>
        <v>-26591558</v>
      </c>
      <c r="T39" s="2">
        <f>+S40+T60</f>
        <v>-26591558</v>
      </c>
      <c r="U39" s="2">
        <f>+T40+U60</f>
        <v>-26591558</v>
      </c>
      <c r="V39" s="2">
        <f>+S39</f>
        <v>-26591558</v>
      </c>
      <c r="W39" s="2">
        <f>+G39</f>
        <v>-16138432</v>
      </c>
      <c r="X39" s="2"/>
      <c r="Y39" s="2">
        <f>+W39-X39</f>
        <v>-16138432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-22835814</v>
      </c>
      <c r="D40" s="43">
        <f t="shared" ref="D40:AA40" si="4">+D38+D39</f>
        <v>0</v>
      </c>
      <c r="E40" s="44">
        <f t="shared" si="4"/>
        <v>-49459587</v>
      </c>
      <c r="F40" s="45">
        <f t="shared" si="4"/>
        <v>-49459587</v>
      </c>
      <c r="G40" s="45">
        <f t="shared" si="4"/>
        <v>-17774646</v>
      </c>
      <c r="H40" s="45">
        <f t="shared" si="4"/>
        <v>-22422306</v>
      </c>
      <c r="I40" s="45">
        <f t="shared" si="4"/>
        <v>-26591558</v>
      </c>
      <c r="J40" s="45">
        <f>+I40</f>
        <v>-26591558</v>
      </c>
      <c r="K40" s="45">
        <f t="shared" si="4"/>
        <v>-26591558</v>
      </c>
      <c r="L40" s="45">
        <f t="shared" si="4"/>
        <v>-26591558</v>
      </c>
      <c r="M40" s="45">
        <f t="shared" si="4"/>
        <v>-26591558</v>
      </c>
      <c r="N40" s="45">
        <f>+M40</f>
        <v>-26591558</v>
      </c>
      <c r="O40" s="45">
        <f t="shared" si="4"/>
        <v>-26591558</v>
      </c>
      <c r="P40" s="45">
        <f t="shared" si="4"/>
        <v>-26591558</v>
      </c>
      <c r="Q40" s="45">
        <f t="shared" si="4"/>
        <v>-26591558</v>
      </c>
      <c r="R40" s="45">
        <f>+Q40</f>
        <v>-26591558</v>
      </c>
      <c r="S40" s="45">
        <f t="shared" si="4"/>
        <v>-26591558</v>
      </c>
      <c r="T40" s="45">
        <f t="shared" si="4"/>
        <v>-26591558</v>
      </c>
      <c r="U40" s="45">
        <f t="shared" si="4"/>
        <v>-26591558</v>
      </c>
      <c r="V40" s="45">
        <f>+U40</f>
        <v>-26591558</v>
      </c>
      <c r="W40" s="45">
        <f>+V40</f>
        <v>-26591558</v>
      </c>
      <c r="X40" s="45">
        <f t="shared" si="4"/>
        <v>-12364908</v>
      </c>
      <c r="Y40" s="45">
        <f t="shared" si="4"/>
        <v>-9889930</v>
      </c>
      <c r="Z40" s="46">
        <f>+IF(X40&lt;&gt;0,+(Y40/X40)*100,0)</f>
        <v>79.983854307690763</v>
      </c>
      <c r="AA40" s="47">
        <f t="shared" si="4"/>
        <v>-49459587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-16138432</v>
      </c>
      <c r="H60">
        <v>-4336720</v>
      </c>
      <c r="J60">
        <v>-16138432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170426338</v>
      </c>
      <c r="F8" s="20">
        <v>170426338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42606585</v>
      </c>
      <c r="Y8" s="20">
        <v>-42606585</v>
      </c>
      <c r="Z8" s="21">
        <v>-100</v>
      </c>
      <c r="AA8" s="22">
        <v>170426338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170426338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42606585</v>
      </c>
      <c r="Y17" s="28">
        <f t="shared" si="0"/>
        <v>-42606585</v>
      </c>
      <c r="Z17" s="29">
        <f>+IF(X17&lt;&gt;0,+(Y17/X17)*100,0)</f>
        <v>-100</v>
      </c>
      <c r="AA17" s="30">
        <f>SUM(AA6:AA16)</f>
        <v>170426338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170426338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42606585</v>
      </c>
      <c r="Y38" s="2">
        <f t="shared" si="3"/>
        <v>-42606585</v>
      </c>
      <c r="Z38" s="34">
        <f>+IF(X38&lt;&gt;0,+(Y38/X38)*100,0)</f>
        <v>-100</v>
      </c>
      <c r="AA38" s="35">
        <f>+AA17+AA27+AA36</f>
        <v>170426338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170426338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42606585</v>
      </c>
      <c r="Y40" s="45">
        <f t="shared" si="4"/>
        <v>-42606585</v>
      </c>
      <c r="Z40" s="46">
        <f>+IF(X40&lt;&gt;0,+(Y40/X40)*100,0)</f>
        <v>-100</v>
      </c>
      <c r="AA40" s="47">
        <f t="shared" si="4"/>
        <v>170426338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35346</v>
      </c>
      <c r="I7" s="20">
        <v>4323</v>
      </c>
      <c r="J7" s="20">
        <v>39669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39669</v>
      </c>
      <c r="X7" s="20"/>
      <c r="Y7" s="20">
        <v>39669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35346</v>
      </c>
      <c r="I17" s="28">
        <f t="shared" si="0"/>
        <v>4323</v>
      </c>
      <c r="J17" s="28">
        <f t="shared" si="0"/>
        <v>39669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39669</v>
      </c>
      <c r="X17" s="28">
        <f t="shared" si="0"/>
        <v>0</v>
      </c>
      <c r="Y17" s="28">
        <f t="shared" si="0"/>
        <v>39669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35346</v>
      </c>
      <c r="I38" s="2">
        <f t="shared" si="3"/>
        <v>4323</v>
      </c>
      <c r="J38" s="2">
        <f t="shared" si="3"/>
        <v>39669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39669</v>
      </c>
      <c r="X38" s="2">
        <f t="shared" si="3"/>
        <v>0</v>
      </c>
      <c r="Y38" s="2">
        <f t="shared" si="3"/>
        <v>39669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35346</v>
      </c>
      <c r="J39" s="2">
        <f>+G39</f>
        <v>0</v>
      </c>
      <c r="K39" s="2">
        <f>+I40+K60</f>
        <v>39669</v>
      </c>
      <c r="L39" s="2">
        <f>+K40+L60</f>
        <v>39669</v>
      </c>
      <c r="M39" s="2">
        <f>+L40+M60</f>
        <v>39669</v>
      </c>
      <c r="N39" s="2">
        <f>+K39</f>
        <v>39669</v>
      </c>
      <c r="O39" s="2">
        <f>+M40+O60</f>
        <v>39669</v>
      </c>
      <c r="P39" s="2">
        <f>+O40+P60</f>
        <v>39669</v>
      </c>
      <c r="Q39" s="2">
        <f>+P40+Q60</f>
        <v>39669</v>
      </c>
      <c r="R39" s="2">
        <f>+O39</f>
        <v>39669</v>
      </c>
      <c r="S39" s="2">
        <f>+Q40+S60</f>
        <v>39669</v>
      </c>
      <c r="T39" s="2">
        <f>+S40+T60</f>
        <v>39669</v>
      </c>
      <c r="U39" s="2">
        <f>+T40+U60</f>
        <v>39669</v>
      </c>
      <c r="V39" s="2">
        <f>+S39</f>
        <v>39669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35346</v>
      </c>
      <c r="I40" s="45">
        <f t="shared" si="4"/>
        <v>39669</v>
      </c>
      <c r="J40" s="45">
        <f>+I40</f>
        <v>39669</v>
      </c>
      <c r="K40" s="45">
        <f t="shared" si="4"/>
        <v>39669</v>
      </c>
      <c r="L40" s="45">
        <f t="shared" si="4"/>
        <v>39669</v>
      </c>
      <c r="M40" s="45">
        <f t="shared" si="4"/>
        <v>39669</v>
      </c>
      <c r="N40" s="45">
        <f>+M40</f>
        <v>39669</v>
      </c>
      <c r="O40" s="45">
        <f t="shared" si="4"/>
        <v>39669</v>
      </c>
      <c r="P40" s="45">
        <f t="shared" si="4"/>
        <v>39669</v>
      </c>
      <c r="Q40" s="45">
        <f t="shared" si="4"/>
        <v>39669</v>
      </c>
      <c r="R40" s="45">
        <f>+Q40</f>
        <v>39669</v>
      </c>
      <c r="S40" s="45">
        <f t="shared" si="4"/>
        <v>39669</v>
      </c>
      <c r="T40" s="45">
        <f t="shared" si="4"/>
        <v>39669</v>
      </c>
      <c r="U40" s="45">
        <f t="shared" si="4"/>
        <v>39669</v>
      </c>
      <c r="V40" s="45">
        <f>+U40</f>
        <v>39669</v>
      </c>
      <c r="W40" s="45">
        <f>+V40</f>
        <v>39669</v>
      </c>
      <c r="X40" s="45">
        <f t="shared" si="4"/>
        <v>0</v>
      </c>
      <c r="Y40" s="45">
        <f t="shared" si="4"/>
        <v>39669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46579592</v>
      </c>
      <c r="D7" s="18"/>
      <c r="E7" s="19">
        <v>419454</v>
      </c>
      <c r="F7" s="20">
        <v>419454</v>
      </c>
      <c r="G7" s="20">
        <v>4394988</v>
      </c>
      <c r="H7" s="20">
        <v>5628232</v>
      </c>
      <c r="I7" s="20">
        <v>5344064</v>
      </c>
      <c r="J7" s="20">
        <v>15367284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15367284</v>
      </c>
      <c r="X7" s="20">
        <v>102067</v>
      </c>
      <c r="Y7" s="20">
        <v>15265217</v>
      </c>
      <c r="Z7" s="21">
        <v>14956.074931172663</v>
      </c>
      <c r="AA7" s="22">
        <v>419454</v>
      </c>
    </row>
    <row r="8" spans="1:27" ht="13.5" x14ac:dyDescent="0.25">
      <c r="A8" s="23" t="s">
        <v>36</v>
      </c>
      <c r="B8" s="17" t="s">
        <v>32</v>
      </c>
      <c r="C8" s="18">
        <v>19147997</v>
      </c>
      <c r="D8" s="18"/>
      <c r="E8" s="19"/>
      <c r="F8" s="20"/>
      <c r="G8" s="20">
        <v>5531</v>
      </c>
      <c r="H8" s="20">
        <v>28</v>
      </c>
      <c r="I8" s="20">
        <v>491</v>
      </c>
      <c r="J8" s="20">
        <v>6050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6050</v>
      </c>
      <c r="X8" s="20"/>
      <c r="Y8" s="20">
        <v>6050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5381045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4480565</v>
      </c>
      <c r="X9" s="20">
        <v>3584448</v>
      </c>
      <c r="Y9" s="20">
        <v>896117</v>
      </c>
      <c r="Z9" s="21">
        <v>25.000139491492135</v>
      </c>
      <c r="AA9" s="22">
        <v>10753346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68658000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17164500</v>
      </c>
      <c r="Y10" s="20">
        <v>-17164500</v>
      </c>
      <c r="Z10" s="21">
        <v>-100</v>
      </c>
      <c r="AA10" s="22">
        <v>68658000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-3069773</v>
      </c>
      <c r="D14" s="18"/>
      <c r="E14" s="19"/>
      <c r="F14" s="20"/>
      <c r="G14" s="20">
        <v>-25905</v>
      </c>
      <c r="H14" s="20">
        <v>-922128</v>
      </c>
      <c r="I14" s="20">
        <v>-1912069</v>
      </c>
      <c r="J14" s="20">
        <v>-2860102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-2860102</v>
      </c>
      <c r="X14" s="20"/>
      <c r="Y14" s="20">
        <v>-2860102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68038861</v>
      </c>
      <c r="D17" s="26">
        <f>SUM(D6:D16)</f>
        <v>0</v>
      </c>
      <c r="E17" s="27">
        <f t="shared" si="0"/>
        <v>79830800</v>
      </c>
      <c r="F17" s="28">
        <f t="shared" si="0"/>
        <v>79830800</v>
      </c>
      <c r="G17" s="28">
        <f t="shared" si="0"/>
        <v>8855179</v>
      </c>
      <c r="H17" s="28">
        <f t="shared" si="0"/>
        <v>4706132</v>
      </c>
      <c r="I17" s="28">
        <f t="shared" si="0"/>
        <v>3432486</v>
      </c>
      <c r="J17" s="28">
        <f t="shared" si="0"/>
        <v>16993797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16993797</v>
      </c>
      <c r="X17" s="28">
        <f t="shared" si="0"/>
        <v>20851015</v>
      </c>
      <c r="Y17" s="28">
        <f t="shared" si="0"/>
        <v>-3857218</v>
      </c>
      <c r="Z17" s="29">
        <f>+IF(X17&lt;&gt;0,+(Y17/X17)*100,0)</f>
        <v>-18.498945974572461</v>
      </c>
      <c r="AA17" s="30">
        <f>SUM(AA6:AA16)</f>
        <v>79830800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-4342</v>
      </c>
      <c r="H33" s="36">
        <v>-2055</v>
      </c>
      <c r="I33" s="36">
        <v>-1995</v>
      </c>
      <c r="J33" s="36">
        <v>-8392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-8392</v>
      </c>
      <c r="X33" s="36"/>
      <c r="Y33" s="20">
        <v>-8392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-4342</v>
      </c>
      <c r="H36" s="28">
        <f t="shared" si="2"/>
        <v>-2055</v>
      </c>
      <c r="I36" s="28">
        <f t="shared" si="2"/>
        <v>-1995</v>
      </c>
      <c r="J36" s="28">
        <f t="shared" si="2"/>
        <v>-8392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-8392</v>
      </c>
      <c r="X36" s="28">
        <f t="shared" si="2"/>
        <v>0</v>
      </c>
      <c r="Y36" s="28">
        <f t="shared" si="2"/>
        <v>-8392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68038861</v>
      </c>
      <c r="D38" s="32">
        <f>+D17+D27+D36</f>
        <v>0</v>
      </c>
      <c r="E38" s="33">
        <f t="shared" si="3"/>
        <v>69830800</v>
      </c>
      <c r="F38" s="2">
        <f t="shared" si="3"/>
        <v>69830800</v>
      </c>
      <c r="G38" s="2">
        <f t="shared" si="3"/>
        <v>8850837</v>
      </c>
      <c r="H38" s="2">
        <f t="shared" si="3"/>
        <v>4704077</v>
      </c>
      <c r="I38" s="2">
        <f t="shared" si="3"/>
        <v>3430491</v>
      </c>
      <c r="J38" s="2">
        <f t="shared" si="3"/>
        <v>16985405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16985405</v>
      </c>
      <c r="X38" s="2">
        <f t="shared" si="3"/>
        <v>18851015</v>
      </c>
      <c r="Y38" s="2">
        <f t="shared" si="3"/>
        <v>-1865610</v>
      </c>
      <c r="Z38" s="34">
        <f>+IF(X38&lt;&gt;0,+(Y38/X38)*100,0)</f>
        <v>-9.8966023845400368</v>
      </c>
      <c r="AA38" s="35">
        <f>+AA17+AA27+AA36</f>
        <v>69830800</v>
      </c>
    </row>
    <row r="39" spans="1:27" ht="13.5" x14ac:dyDescent="0.25">
      <c r="A39" s="23" t="s">
        <v>61</v>
      </c>
      <c r="B39" s="17"/>
      <c r="C39" s="32">
        <v>332160380</v>
      </c>
      <c r="D39" s="32"/>
      <c r="E39" s="33"/>
      <c r="F39" s="2"/>
      <c r="G39" s="2">
        <v>400661672</v>
      </c>
      <c r="H39" s="2">
        <f>+G40+H60</f>
        <v>409512509</v>
      </c>
      <c r="I39" s="2">
        <f>+H40+I60</f>
        <v>414216586</v>
      </c>
      <c r="J39" s="2">
        <f>+G39</f>
        <v>400661672</v>
      </c>
      <c r="K39" s="2">
        <f>+I40+K60</f>
        <v>417647077</v>
      </c>
      <c r="L39" s="2">
        <f>+K40+L60</f>
        <v>417647077</v>
      </c>
      <c r="M39" s="2">
        <f>+L40+M60</f>
        <v>417647077</v>
      </c>
      <c r="N39" s="2">
        <f>+K39</f>
        <v>417647077</v>
      </c>
      <c r="O39" s="2">
        <f>+M40+O60</f>
        <v>417647077</v>
      </c>
      <c r="P39" s="2">
        <f>+O40+P60</f>
        <v>417647077</v>
      </c>
      <c r="Q39" s="2">
        <f>+P40+Q60</f>
        <v>417647077</v>
      </c>
      <c r="R39" s="2">
        <f>+O39</f>
        <v>417647077</v>
      </c>
      <c r="S39" s="2">
        <f>+Q40+S60</f>
        <v>417647077</v>
      </c>
      <c r="T39" s="2">
        <f>+S40+T60</f>
        <v>417647077</v>
      </c>
      <c r="U39" s="2">
        <f>+T40+U60</f>
        <v>417647077</v>
      </c>
      <c r="V39" s="2">
        <f>+S39</f>
        <v>417647077</v>
      </c>
      <c r="W39" s="2">
        <f>+G39</f>
        <v>400661672</v>
      </c>
      <c r="X39" s="2"/>
      <c r="Y39" s="2">
        <f>+W39-X39</f>
        <v>400661672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400199241</v>
      </c>
      <c r="D40" s="43">
        <f t="shared" ref="D40:AA40" si="4">+D38+D39</f>
        <v>0</v>
      </c>
      <c r="E40" s="44">
        <f t="shared" si="4"/>
        <v>69830800</v>
      </c>
      <c r="F40" s="45">
        <f t="shared" si="4"/>
        <v>69830800</v>
      </c>
      <c r="G40" s="45">
        <f t="shared" si="4"/>
        <v>409512509</v>
      </c>
      <c r="H40" s="45">
        <f t="shared" si="4"/>
        <v>414216586</v>
      </c>
      <c r="I40" s="45">
        <f t="shared" si="4"/>
        <v>417647077</v>
      </c>
      <c r="J40" s="45">
        <f>+I40</f>
        <v>417647077</v>
      </c>
      <c r="K40" s="45">
        <f t="shared" si="4"/>
        <v>417647077</v>
      </c>
      <c r="L40" s="45">
        <f t="shared" si="4"/>
        <v>417647077</v>
      </c>
      <c r="M40" s="45">
        <f t="shared" si="4"/>
        <v>417647077</v>
      </c>
      <c r="N40" s="45">
        <f>+M40</f>
        <v>417647077</v>
      </c>
      <c r="O40" s="45">
        <f t="shared" si="4"/>
        <v>417647077</v>
      </c>
      <c r="P40" s="45">
        <f t="shared" si="4"/>
        <v>417647077</v>
      </c>
      <c r="Q40" s="45">
        <f t="shared" si="4"/>
        <v>417647077</v>
      </c>
      <c r="R40" s="45">
        <f>+Q40</f>
        <v>417647077</v>
      </c>
      <c r="S40" s="45">
        <f t="shared" si="4"/>
        <v>417647077</v>
      </c>
      <c r="T40" s="45">
        <f t="shared" si="4"/>
        <v>417647077</v>
      </c>
      <c r="U40" s="45">
        <f t="shared" si="4"/>
        <v>417647077</v>
      </c>
      <c r="V40" s="45">
        <f>+U40</f>
        <v>417647077</v>
      </c>
      <c r="W40" s="45">
        <f>+V40</f>
        <v>417647077</v>
      </c>
      <c r="X40" s="45">
        <f t="shared" si="4"/>
        <v>18851015</v>
      </c>
      <c r="Y40" s="45">
        <f t="shared" si="4"/>
        <v>398796062</v>
      </c>
      <c r="Z40" s="46">
        <f>+IF(X40&lt;&gt;0,+(Y40/X40)*100,0)</f>
        <v>2115.5150637777328</v>
      </c>
      <c r="AA40" s="47">
        <f t="shared" si="4"/>
        <v>69830800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400661672</v>
      </c>
      <c r="J60">
        <v>400661672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-151972</v>
      </c>
      <c r="D23" s="40"/>
      <c r="E23" s="19">
        <v>151972</v>
      </c>
      <c r="F23" s="20">
        <v>151972</v>
      </c>
      <c r="G23" s="36">
        <v>-8135</v>
      </c>
      <c r="H23" s="36">
        <v>8135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37993</v>
      </c>
      <c r="Y23" s="36">
        <v>-37993</v>
      </c>
      <c r="Z23" s="37">
        <v>-100</v>
      </c>
      <c r="AA23" s="38">
        <v>151972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-196214298</v>
      </c>
      <c r="F27" s="28">
        <f t="shared" si="1"/>
        <v>-196214298</v>
      </c>
      <c r="G27" s="28">
        <f t="shared" si="1"/>
        <v>-8135</v>
      </c>
      <c r="H27" s="28">
        <f t="shared" si="1"/>
        <v>8135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37993</v>
      </c>
      <c r="Y27" s="28">
        <f t="shared" si="1"/>
        <v>-37993</v>
      </c>
      <c r="Z27" s="29">
        <f>+IF(X27&lt;&gt;0,+(Y27/X27)*100,0)</f>
        <v>-100</v>
      </c>
      <c r="AA27" s="30">
        <f>SUM(AA21:AA26)</f>
        <v>-196214298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-388128018</v>
      </c>
      <c r="F38" s="2">
        <f t="shared" si="3"/>
        <v>-388128018</v>
      </c>
      <c r="G38" s="2">
        <f t="shared" si="3"/>
        <v>-8135</v>
      </c>
      <c r="H38" s="2">
        <f t="shared" si="3"/>
        <v>8135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37993</v>
      </c>
      <c r="Y38" s="2">
        <f t="shared" si="3"/>
        <v>-37993</v>
      </c>
      <c r="Z38" s="34">
        <f>+IF(X38&lt;&gt;0,+(Y38/X38)*100,0)</f>
        <v>-100</v>
      </c>
      <c r="AA38" s="35">
        <f>+AA17+AA27+AA36</f>
        <v>-388128018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-388128018</v>
      </c>
      <c r="F40" s="45">
        <f t="shared" si="4"/>
        <v>-388128018</v>
      </c>
      <c r="G40" s="45">
        <f t="shared" si="4"/>
        <v>-8135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37993</v>
      </c>
      <c r="Y40" s="45">
        <f t="shared" si="4"/>
        <v>-37993</v>
      </c>
      <c r="Z40" s="46">
        <f>+IF(X40&lt;&gt;0,+(Y40/X40)*100,0)</f>
        <v>-100</v>
      </c>
      <c r="AA40" s="47">
        <f t="shared" si="4"/>
        <v>-388128018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-2082356</v>
      </c>
      <c r="D7" s="18"/>
      <c r="E7" s="19">
        <v>12829427</v>
      </c>
      <c r="F7" s="20">
        <v>12829427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3207357</v>
      </c>
      <c r="Y7" s="20">
        <v>-3207357</v>
      </c>
      <c r="Z7" s="21">
        <v>-100</v>
      </c>
      <c r="AA7" s="22">
        <v>12829427</v>
      </c>
    </row>
    <row r="8" spans="1:27" ht="13.5" x14ac:dyDescent="0.25">
      <c r="A8" s="23" t="s">
        <v>36</v>
      </c>
      <c r="B8" s="17" t="s">
        <v>32</v>
      </c>
      <c r="C8" s="18">
        <v>-264764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-963729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-3319085</v>
      </c>
      <c r="D14" s="18"/>
      <c r="E14" s="19">
        <v>-37819524</v>
      </c>
      <c r="F14" s="20">
        <v>-37819524</v>
      </c>
      <c r="G14" s="20"/>
      <c r="H14" s="20">
        <v>-699108</v>
      </c>
      <c r="I14" s="20">
        <v>-271940</v>
      </c>
      <c r="J14" s="20">
        <v>-971048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-971048</v>
      </c>
      <c r="X14" s="20">
        <v>-9454890</v>
      </c>
      <c r="Y14" s="20">
        <v>8483842</v>
      </c>
      <c r="Z14" s="21">
        <v>-89.729674274370197</v>
      </c>
      <c r="AA14" s="22">
        <v>-37819524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-6629934</v>
      </c>
      <c r="D17" s="26">
        <f>SUM(D6:D16)</f>
        <v>0</v>
      </c>
      <c r="E17" s="27">
        <f t="shared" si="0"/>
        <v>-24990097</v>
      </c>
      <c r="F17" s="28">
        <f t="shared" si="0"/>
        <v>-24990097</v>
      </c>
      <c r="G17" s="28">
        <f t="shared" si="0"/>
        <v>0</v>
      </c>
      <c r="H17" s="28">
        <f t="shared" si="0"/>
        <v>-699108</v>
      </c>
      <c r="I17" s="28">
        <f t="shared" si="0"/>
        <v>-271940</v>
      </c>
      <c r="J17" s="28">
        <f t="shared" si="0"/>
        <v>-971048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-971048</v>
      </c>
      <c r="X17" s="28">
        <f t="shared" si="0"/>
        <v>-6247533</v>
      </c>
      <c r="Y17" s="28">
        <f t="shared" si="0"/>
        <v>5276485</v>
      </c>
      <c r="Z17" s="29">
        <f>+IF(X17&lt;&gt;0,+(Y17/X17)*100,0)</f>
        <v>-84.457096905290456</v>
      </c>
      <c r="AA17" s="30">
        <f>SUM(AA6:AA16)</f>
        <v>-24990097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-6629934</v>
      </c>
      <c r="D38" s="32">
        <f>+D17+D27+D36</f>
        <v>0</v>
      </c>
      <c r="E38" s="33">
        <f t="shared" si="3"/>
        <v>-24990097</v>
      </c>
      <c r="F38" s="2">
        <f t="shared" si="3"/>
        <v>-24990097</v>
      </c>
      <c r="G38" s="2">
        <f t="shared" si="3"/>
        <v>0</v>
      </c>
      <c r="H38" s="2">
        <f t="shared" si="3"/>
        <v>-699108</v>
      </c>
      <c r="I38" s="2">
        <f t="shared" si="3"/>
        <v>-271940</v>
      </c>
      <c r="J38" s="2">
        <f t="shared" si="3"/>
        <v>-971048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-971048</v>
      </c>
      <c r="X38" s="2">
        <f t="shared" si="3"/>
        <v>-6247533</v>
      </c>
      <c r="Y38" s="2">
        <f t="shared" si="3"/>
        <v>5276485</v>
      </c>
      <c r="Z38" s="34">
        <f>+IF(X38&lt;&gt;0,+(Y38/X38)*100,0)</f>
        <v>-84.457096905290456</v>
      </c>
      <c r="AA38" s="35">
        <f>+AA17+AA27+AA36</f>
        <v>-24990097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-4145398</v>
      </c>
      <c r="I39" s="2">
        <f>+H40+I60</f>
        <v>-4844506</v>
      </c>
      <c r="J39" s="2">
        <f>+G39</f>
        <v>0</v>
      </c>
      <c r="K39" s="2">
        <f>+I40+K60</f>
        <v>-5116446</v>
      </c>
      <c r="L39" s="2">
        <f>+K40+L60</f>
        <v>-5116446</v>
      </c>
      <c r="M39" s="2">
        <f>+L40+M60</f>
        <v>-5116446</v>
      </c>
      <c r="N39" s="2">
        <f>+K39</f>
        <v>-5116446</v>
      </c>
      <c r="O39" s="2">
        <f>+M40+O60</f>
        <v>-5116446</v>
      </c>
      <c r="P39" s="2">
        <f>+O40+P60</f>
        <v>-5116446</v>
      </c>
      <c r="Q39" s="2">
        <f>+P40+Q60</f>
        <v>-5116446</v>
      </c>
      <c r="R39" s="2">
        <f>+O39</f>
        <v>-5116446</v>
      </c>
      <c r="S39" s="2">
        <f>+Q40+S60</f>
        <v>-5116446</v>
      </c>
      <c r="T39" s="2">
        <f>+S40+T60</f>
        <v>-5116446</v>
      </c>
      <c r="U39" s="2">
        <f>+T40+U60</f>
        <v>-5116446</v>
      </c>
      <c r="V39" s="2">
        <f>+S39</f>
        <v>-5116446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-6629934</v>
      </c>
      <c r="D40" s="43">
        <f t="shared" ref="D40:AA40" si="4">+D38+D39</f>
        <v>0</v>
      </c>
      <c r="E40" s="44">
        <f t="shared" si="4"/>
        <v>-24990097</v>
      </c>
      <c r="F40" s="45">
        <f t="shared" si="4"/>
        <v>-24990097</v>
      </c>
      <c r="G40" s="45">
        <f t="shared" si="4"/>
        <v>0</v>
      </c>
      <c r="H40" s="45">
        <f t="shared" si="4"/>
        <v>-4844506</v>
      </c>
      <c r="I40" s="45">
        <f t="shared" si="4"/>
        <v>-5116446</v>
      </c>
      <c r="J40" s="45">
        <f>+I40</f>
        <v>-5116446</v>
      </c>
      <c r="K40" s="45">
        <f t="shared" si="4"/>
        <v>-5116446</v>
      </c>
      <c r="L40" s="45">
        <f t="shared" si="4"/>
        <v>-5116446</v>
      </c>
      <c r="M40" s="45">
        <f t="shared" si="4"/>
        <v>-5116446</v>
      </c>
      <c r="N40" s="45">
        <f>+M40</f>
        <v>-5116446</v>
      </c>
      <c r="O40" s="45">
        <f t="shared" si="4"/>
        <v>-5116446</v>
      </c>
      <c r="P40" s="45">
        <f t="shared" si="4"/>
        <v>-5116446</v>
      </c>
      <c r="Q40" s="45">
        <f t="shared" si="4"/>
        <v>-5116446</v>
      </c>
      <c r="R40" s="45">
        <f>+Q40</f>
        <v>-5116446</v>
      </c>
      <c r="S40" s="45">
        <f t="shared" si="4"/>
        <v>-5116446</v>
      </c>
      <c r="T40" s="45">
        <f t="shared" si="4"/>
        <v>-5116446</v>
      </c>
      <c r="U40" s="45">
        <f t="shared" si="4"/>
        <v>-5116446</v>
      </c>
      <c r="V40" s="45">
        <f>+U40</f>
        <v>-5116446</v>
      </c>
      <c r="W40" s="45">
        <f>+V40</f>
        <v>-5116446</v>
      </c>
      <c r="X40" s="45">
        <f t="shared" si="4"/>
        <v>-6247533</v>
      </c>
      <c r="Y40" s="45">
        <f t="shared" si="4"/>
        <v>5276485</v>
      </c>
      <c r="Z40" s="46">
        <f>+IF(X40&lt;&gt;0,+(Y40/X40)*100,0)</f>
        <v>-84.457096905290456</v>
      </c>
      <c r="AA40" s="47">
        <f t="shared" si="4"/>
        <v>-24990097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-4145398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-7160345</v>
      </c>
      <c r="F14" s="20">
        <v>-7160345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-1790091</v>
      </c>
      <c r="Y14" s="20">
        <v>1790091</v>
      </c>
      <c r="Z14" s="21">
        <v>-100</v>
      </c>
      <c r="AA14" s="22">
        <v>-7160345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-7160345</v>
      </c>
      <c r="F17" s="28">
        <f t="shared" si="0"/>
        <v>-7160345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-1790091</v>
      </c>
      <c r="Y17" s="28">
        <f t="shared" si="0"/>
        <v>1790091</v>
      </c>
      <c r="Z17" s="29">
        <f>+IF(X17&lt;&gt;0,+(Y17/X17)*100,0)</f>
        <v>-100</v>
      </c>
      <c r="AA17" s="30">
        <f>SUM(AA6:AA16)</f>
        <v>-7160345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-3625000</v>
      </c>
      <c r="F26" s="20">
        <v>-3625000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-906249</v>
      </c>
      <c r="Y26" s="20">
        <v>906249</v>
      </c>
      <c r="Z26" s="21">
        <v>-100</v>
      </c>
      <c r="AA26" s="22">
        <v>-3625000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-3625000</v>
      </c>
      <c r="F27" s="28">
        <f t="shared" si="1"/>
        <v>-3625000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-906249</v>
      </c>
      <c r="Y27" s="28">
        <f t="shared" si="1"/>
        <v>906249</v>
      </c>
      <c r="Z27" s="29">
        <f>+IF(X27&lt;&gt;0,+(Y27/X27)*100,0)</f>
        <v>-100</v>
      </c>
      <c r="AA27" s="30">
        <f>SUM(AA21:AA26)</f>
        <v>-3625000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-10785345</v>
      </c>
      <c r="F38" s="2">
        <f t="shared" si="3"/>
        <v>-10785345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-2696340</v>
      </c>
      <c r="Y38" s="2">
        <f t="shared" si="3"/>
        <v>2696340</v>
      </c>
      <c r="Z38" s="34">
        <f>+IF(X38&lt;&gt;0,+(Y38/X38)*100,0)</f>
        <v>-100</v>
      </c>
      <c r="AA38" s="35">
        <f>+AA17+AA27+AA36</f>
        <v>-10785345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-10785345</v>
      </c>
      <c r="F40" s="45">
        <f t="shared" si="4"/>
        <v>-10785345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-2696340</v>
      </c>
      <c r="Y40" s="45">
        <f t="shared" si="4"/>
        <v>2696340</v>
      </c>
      <c r="Z40" s="46">
        <f>+IF(X40&lt;&gt;0,+(Y40/X40)*100,0)</f>
        <v>-100</v>
      </c>
      <c r="AA40" s="47">
        <f t="shared" si="4"/>
        <v>-10785345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3029</v>
      </c>
      <c r="D6" s="18"/>
      <c r="E6" s="19"/>
      <c r="F6" s="20"/>
      <c r="G6" s="20"/>
      <c r="H6" s="20">
        <v>2000</v>
      </c>
      <c r="I6" s="20"/>
      <c r="J6" s="20">
        <v>2000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</v>
      </c>
      <c r="X6" s="20"/>
      <c r="Y6" s="20">
        <v>2000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705038</v>
      </c>
      <c r="D7" s="18"/>
      <c r="E7" s="19">
        <v>2585796</v>
      </c>
      <c r="F7" s="20">
        <v>2585796</v>
      </c>
      <c r="G7" s="20"/>
      <c r="H7" s="20">
        <v>2854</v>
      </c>
      <c r="I7" s="20">
        <v>901</v>
      </c>
      <c r="J7" s="20">
        <v>3755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3755</v>
      </c>
      <c r="X7" s="20">
        <v>646449</v>
      </c>
      <c r="Y7" s="20">
        <v>-642694</v>
      </c>
      <c r="Z7" s="21">
        <v>-99.419134378736757</v>
      </c>
      <c r="AA7" s="22">
        <v>2585796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94752</v>
      </c>
      <c r="F8" s="20">
        <v>94752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23688</v>
      </c>
      <c r="Y8" s="20">
        <v>-23688</v>
      </c>
      <c r="Z8" s="21">
        <v>-100</v>
      </c>
      <c r="AA8" s="22">
        <v>94752</v>
      </c>
    </row>
    <row r="9" spans="1:27" ht="13.5" x14ac:dyDescent="0.25">
      <c r="A9" s="23" t="s">
        <v>37</v>
      </c>
      <c r="B9" s="17" t="s">
        <v>6</v>
      </c>
      <c r="C9" s="18">
        <v>3228045</v>
      </c>
      <c r="D9" s="18"/>
      <c r="E9" s="19">
        <v>8063808</v>
      </c>
      <c r="F9" s="20">
        <v>8063808</v>
      </c>
      <c r="G9" s="20"/>
      <c r="H9" s="20">
        <v>532119</v>
      </c>
      <c r="I9" s="20">
        <v>251441</v>
      </c>
      <c r="J9" s="20">
        <v>783560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783560</v>
      </c>
      <c r="X9" s="20">
        <v>2015952</v>
      </c>
      <c r="Y9" s="20">
        <v>-1232392</v>
      </c>
      <c r="Z9" s="21">
        <v>-61.132011079628882</v>
      </c>
      <c r="AA9" s="22">
        <v>8063808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-9528903</v>
      </c>
      <c r="D14" s="18"/>
      <c r="E14" s="19">
        <v>-9505512</v>
      </c>
      <c r="F14" s="20">
        <v>-9505512</v>
      </c>
      <c r="G14" s="20"/>
      <c r="H14" s="20">
        <v>-229034</v>
      </c>
      <c r="I14" s="20">
        <v>-708232</v>
      </c>
      <c r="J14" s="20">
        <v>-937266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-937266</v>
      </c>
      <c r="X14" s="20">
        <v>-2376378</v>
      </c>
      <c r="Y14" s="20">
        <v>1439112</v>
      </c>
      <c r="Z14" s="21">
        <v>-60.559052473975093</v>
      </c>
      <c r="AA14" s="22">
        <v>-9505512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-5592791</v>
      </c>
      <c r="D17" s="26">
        <f>SUM(D6:D16)</f>
        <v>0</v>
      </c>
      <c r="E17" s="27">
        <f t="shared" si="0"/>
        <v>1238844</v>
      </c>
      <c r="F17" s="28">
        <f t="shared" si="0"/>
        <v>1238844</v>
      </c>
      <c r="G17" s="28">
        <f t="shared" si="0"/>
        <v>0</v>
      </c>
      <c r="H17" s="28">
        <f t="shared" si="0"/>
        <v>307939</v>
      </c>
      <c r="I17" s="28">
        <f t="shared" si="0"/>
        <v>-455890</v>
      </c>
      <c r="J17" s="28">
        <f t="shared" si="0"/>
        <v>-147951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-147951</v>
      </c>
      <c r="X17" s="28">
        <f t="shared" si="0"/>
        <v>309711</v>
      </c>
      <c r="Y17" s="28">
        <f t="shared" si="0"/>
        <v>-457662</v>
      </c>
      <c r="Z17" s="29">
        <f>+IF(X17&lt;&gt;0,+(Y17/X17)*100,0)</f>
        <v>-147.77066361866383</v>
      </c>
      <c r="AA17" s="30">
        <f>SUM(AA6:AA16)</f>
        <v>1238844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-2265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-5745056</v>
      </c>
      <c r="D38" s="32">
        <f>+D17+D27+D36</f>
        <v>0</v>
      </c>
      <c r="E38" s="33">
        <f t="shared" si="3"/>
        <v>1238844</v>
      </c>
      <c r="F38" s="2">
        <f t="shared" si="3"/>
        <v>1238844</v>
      </c>
      <c r="G38" s="2">
        <f t="shared" si="3"/>
        <v>0</v>
      </c>
      <c r="H38" s="2">
        <f t="shared" si="3"/>
        <v>307939</v>
      </c>
      <c r="I38" s="2">
        <f t="shared" si="3"/>
        <v>-455890</v>
      </c>
      <c r="J38" s="2">
        <f t="shared" si="3"/>
        <v>-147951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-147951</v>
      </c>
      <c r="X38" s="2">
        <f t="shared" si="3"/>
        <v>309711</v>
      </c>
      <c r="Y38" s="2">
        <f t="shared" si="3"/>
        <v>-457662</v>
      </c>
      <c r="Z38" s="34">
        <f>+IF(X38&lt;&gt;0,+(Y38/X38)*100,0)</f>
        <v>-147.77066361866383</v>
      </c>
      <c r="AA38" s="35">
        <f>+AA17+AA27+AA36</f>
        <v>1238844</v>
      </c>
    </row>
    <row r="39" spans="1:27" ht="13.5" x14ac:dyDescent="0.25">
      <c r="A39" s="23" t="s">
        <v>61</v>
      </c>
      <c r="B39" s="17"/>
      <c r="C39" s="32">
        <v>-113008501</v>
      </c>
      <c r="D39" s="32"/>
      <c r="E39" s="33"/>
      <c r="F39" s="2"/>
      <c r="G39" s="2"/>
      <c r="H39" s="2">
        <f>+G40+H60</f>
        <v>0</v>
      </c>
      <c r="I39" s="2">
        <f>+H40+I60</f>
        <v>307939</v>
      </c>
      <c r="J39" s="2">
        <f>+G39</f>
        <v>0</v>
      </c>
      <c r="K39" s="2">
        <f>+I40+K60</f>
        <v>-147951</v>
      </c>
      <c r="L39" s="2">
        <f>+K40+L60</f>
        <v>-147951</v>
      </c>
      <c r="M39" s="2">
        <f>+L40+M60</f>
        <v>-147951</v>
      </c>
      <c r="N39" s="2">
        <f>+K39</f>
        <v>-147951</v>
      </c>
      <c r="O39" s="2">
        <f>+M40+O60</f>
        <v>-147951</v>
      </c>
      <c r="P39" s="2">
        <f>+O40+P60</f>
        <v>-147951</v>
      </c>
      <c r="Q39" s="2">
        <f>+P40+Q60</f>
        <v>-147951</v>
      </c>
      <c r="R39" s="2">
        <f>+O39</f>
        <v>-147951</v>
      </c>
      <c r="S39" s="2">
        <f>+Q40+S60</f>
        <v>-147951</v>
      </c>
      <c r="T39" s="2">
        <f>+S40+T60</f>
        <v>-147951</v>
      </c>
      <c r="U39" s="2">
        <f>+T40+U60</f>
        <v>-147951</v>
      </c>
      <c r="V39" s="2">
        <f>+S39</f>
        <v>-147951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-118753557</v>
      </c>
      <c r="D40" s="43">
        <f t="shared" ref="D40:AA40" si="4">+D38+D39</f>
        <v>0</v>
      </c>
      <c r="E40" s="44">
        <f t="shared" si="4"/>
        <v>1238844</v>
      </c>
      <c r="F40" s="45">
        <f t="shared" si="4"/>
        <v>1238844</v>
      </c>
      <c r="G40" s="45">
        <f t="shared" si="4"/>
        <v>0</v>
      </c>
      <c r="H40" s="45">
        <f t="shared" si="4"/>
        <v>307939</v>
      </c>
      <c r="I40" s="45">
        <f t="shared" si="4"/>
        <v>-147951</v>
      </c>
      <c r="J40" s="45">
        <f>+I40</f>
        <v>-147951</v>
      </c>
      <c r="K40" s="45">
        <f t="shared" si="4"/>
        <v>-147951</v>
      </c>
      <c r="L40" s="45">
        <f t="shared" si="4"/>
        <v>-147951</v>
      </c>
      <c r="M40" s="45">
        <f t="shared" si="4"/>
        <v>-147951</v>
      </c>
      <c r="N40" s="45">
        <f>+M40</f>
        <v>-147951</v>
      </c>
      <c r="O40" s="45">
        <f t="shared" si="4"/>
        <v>-147951</v>
      </c>
      <c r="P40" s="45">
        <f t="shared" si="4"/>
        <v>-147951</v>
      </c>
      <c r="Q40" s="45">
        <f t="shared" si="4"/>
        <v>-147951</v>
      </c>
      <c r="R40" s="45">
        <f>+Q40</f>
        <v>-147951</v>
      </c>
      <c r="S40" s="45">
        <f t="shared" si="4"/>
        <v>-147951</v>
      </c>
      <c r="T40" s="45">
        <f t="shared" si="4"/>
        <v>-147951</v>
      </c>
      <c r="U40" s="45">
        <f t="shared" si="4"/>
        <v>-147951</v>
      </c>
      <c r="V40" s="45">
        <f>+U40</f>
        <v>-147951</v>
      </c>
      <c r="W40" s="45">
        <f>+V40</f>
        <v>-147951</v>
      </c>
      <c r="X40" s="45">
        <f t="shared" si="4"/>
        <v>309711</v>
      </c>
      <c r="Y40" s="45">
        <f t="shared" si="4"/>
        <v>-457662</v>
      </c>
      <c r="Z40" s="46">
        <f>+IF(X40&lt;&gt;0,+(Y40/X40)*100,0)</f>
        <v>-147.77066361866383</v>
      </c>
      <c r="AA40" s="47">
        <f t="shared" si="4"/>
        <v>1238844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488768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61682634</v>
      </c>
      <c r="D7" s="18"/>
      <c r="E7" s="19">
        <v>59575896</v>
      </c>
      <c r="F7" s="20">
        <v>59575896</v>
      </c>
      <c r="G7" s="20">
        <v>3035243</v>
      </c>
      <c r="H7" s="20">
        <v>4964428</v>
      </c>
      <c r="I7" s="20">
        <v>7642603</v>
      </c>
      <c r="J7" s="20">
        <v>15642274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15642274</v>
      </c>
      <c r="X7" s="20">
        <v>14893974</v>
      </c>
      <c r="Y7" s="20">
        <v>748300</v>
      </c>
      <c r="Z7" s="21">
        <v>5.0241795775929248</v>
      </c>
      <c r="AA7" s="22">
        <v>59575896</v>
      </c>
    </row>
    <row r="8" spans="1:27" ht="13.5" x14ac:dyDescent="0.25">
      <c r="A8" s="23" t="s">
        <v>36</v>
      </c>
      <c r="B8" s="17" t="s">
        <v>32</v>
      </c>
      <c r="C8" s="18">
        <v>1513004</v>
      </c>
      <c r="D8" s="18"/>
      <c r="E8" s="19">
        <v>915060</v>
      </c>
      <c r="F8" s="20">
        <v>915060</v>
      </c>
      <c r="G8" s="20">
        <v>94125</v>
      </c>
      <c r="H8" s="20">
        <v>386265</v>
      </c>
      <c r="I8" s="20">
        <v>90959</v>
      </c>
      <c r="J8" s="20">
        <v>571349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571349</v>
      </c>
      <c r="X8" s="20">
        <v>228765</v>
      </c>
      <c r="Y8" s="20">
        <v>342584</v>
      </c>
      <c r="Z8" s="21">
        <v>149.75367735449041</v>
      </c>
      <c r="AA8" s="22">
        <v>915060</v>
      </c>
    </row>
    <row r="9" spans="1:27" ht="13.5" x14ac:dyDescent="0.25">
      <c r="A9" s="23" t="s">
        <v>37</v>
      </c>
      <c r="B9" s="17" t="s">
        <v>6</v>
      </c>
      <c r="C9" s="18">
        <v>6076000</v>
      </c>
      <c r="D9" s="18"/>
      <c r="E9" s="19">
        <v>5084004</v>
      </c>
      <c r="F9" s="20">
        <v>5084004</v>
      </c>
      <c r="G9" s="20"/>
      <c r="H9" s="20">
        <v>1271000</v>
      </c>
      <c r="I9" s="20"/>
      <c r="J9" s="20">
        <v>1271000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1271000</v>
      </c>
      <c r="X9" s="20">
        <v>1694668</v>
      </c>
      <c r="Y9" s="20">
        <v>-423668</v>
      </c>
      <c r="Z9" s="21">
        <v>-25.000059008608176</v>
      </c>
      <c r="AA9" s="22">
        <v>5084004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-110582422</v>
      </c>
      <c r="D14" s="18"/>
      <c r="E14" s="19">
        <v>-164779390</v>
      </c>
      <c r="F14" s="20">
        <v>-164779390</v>
      </c>
      <c r="G14" s="20">
        <v>-5121585</v>
      </c>
      <c r="H14" s="20">
        <v>-4827746</v>
      </c>
      <c r="I14" s="20">
        <v>-6586981</v>
      </c>
      <c r="J14" s="20">
        <v>-16536312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-16536312</v>
      </c>
      <c r="X14" s="20">
        <v>-38151256</v>
      </c>
      <c r="Y14" s="20">
        <v>21614944</v>
      </c>
      <c r="Z14" s="21">
        <v>-56.655917173473924</v>
      </c>
      <c r="AA14" s="22">
        <v>-164779390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-40822016</v>
      </c>
      <c r="D17" s="26">
        <f>SUM(D6:D16)</f>
        <v>0</v>
      </c>
      <c r="E17" s="27">
        <f t="shared" si="0"/>
        <v>-99204430</v>
      </c>
      <c r="F17" s="28">
        <f t="shared" si="0"/>
        <v>-99204430</v>
      </c>
      <c r="G17" s="28">
        <f t="shared" si="0"/>
        <v>-1992217</v>
      </c>
      <c r="H17" s="28">
        <f t="shared" si="0"/>
        <v>1793947</v>
      </c>
      <c r="I17" s="28">
        <f t="shared" si="0"/>
        <v>1146581</v>
      </c>
      <c r="J17" s="28">
        <f t="shared" si="0"/>
        <v>948311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948311</v>
      </c>
      <c r="X17" s="28">
        <f t="shared" si="0"/>
        <v>-21333849</v>
      </c>
      <c r="Y17" s="28">
        <f t="shared" si="0"/>
        <v>22282160</v>
      </c>
      <c r="Z17" s="29">
        <f>+IF(X17&lt;&gt;0,+(Y17/X17)*100,0)</f>
        <v>-104.44510036608958</v>
      </c>
      <c r="AA17" s="30">
        <f>SUM(AA6:AA16)</f>
        <v>-99204430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-1524026</v>
      </c>
      <c r="D26" s="18"/>
      <c r="E26" s="19"/>
      <c r="F26" s="20"/>
      <c r="G26" s="20">
        <v>-2996325</v>
      </c>
      <c r="H26" s="20">
        <v>-98224</v>
      </c>
      <c r="I26" s="20">
        <v>-390820</v>
      </c>
      <c r="J26" s="20">
        <v>-3485369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-3485369</v>
      </c>
      <c r="X26" s="20"/>
      <c r="Y26" s="20">
        <v>-3485369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-1524026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-2996325</v>
      </c>
      <c r="H27" s="28">
        <f t="shared" si="1"/>
        <v>-98224</v>
      </c>
      <c r="I27" s="28">
        <f t="shared" si="1"/>
        <v>-390820</v>
      </c>
      <c r="J27" s="28">
        <f t="shared" si="1"/>
        <v>-3485369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-3485369</v>
      </c>
      <c r="X27" s="28">
        <f t="shared" si="1"/>
        <v>0</v>
      </c>
      <c r="Y27" s="28">
        <f t="shared" si="1"/>
        <v>-3485369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-20441882</v>
      </c>
      <c r="D35" s="18"/>
      <c r="E35" s="19">
        <v>-7037240</v>
      </c>
      <c r="F35" s="20">
        <v>-7037240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-4819814</v>
      </c>
      <c r="X35" s="20">
        <v>-2111172</v>
      </c>
      <c r="Y35" s="20">
        <v>-2708642</v>
      </c>
      <c r="Z35" s="21">
        <v>128.30039428336488</v>
      </c>
      <c r="AA35" s="22">
        <v>-7037240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-20441882</v>
      </c>
      <c r="D36" s="26">
        <f>SUM(D31:D35)</f>
        <v>0</v>
      </c>
      <c r="E36" s="27">
        <f t="shared" si="2"/>
        <v>-7037240</v>
      </c>
      <c r="F36" s="28">
        <f t="shared" si="2"/>
        <v>-7037240</v>
      </c>
      <c r="G36" s="28">
        <f t="shared" si="2"/>
        <v>-1749727</v>
      </c>
      <c r="H36" s="28">
        <f t="shared" si="2"/>
        <v>-1556435</v>
      </c>
      <c r="I36" s="28">
        <f t="shared" si="2"/>
        <v>-1513652</v>
      </c>
      <c r="J36" s="28">
        <f t="shared" si="2"/>
        <v>-4819814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-4819814</v>
      </c>
      <c r="X36" s="28">
        <f t="shared" si="2"/>
        <v>-2111172</v>
      </c>
      <c r="Y36" s="28">
        <f t="shared" si="2"/>
        <v>-2708642</v>
      </c>
      <c r="Z36" s="29">
        <f>+IF(X36&lt;&gt;0,+(Y36/X36)*100,0)</f>
        <v>128.30039428336488</v>
      </c>
      <c r="AA36" s="30">
        <f>SUM(AA31:AA35)</f>
        <v>-7037240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-62787924</v>
      </c>
      <c r="D38" s="32">
        <f>+D17+D27+D36</f>
        <v>0</v>
      </c>
      <c r="E38" s="33">
        <f t="shared" si="3"/>
        <v>-106241670</v>
      </c>
      <c r="F38" s="2">
        <f t="shared" si="3"/>
        <v>-106241670</v>
      </c>
      <c r="G38" s="2">
        <f t="shared" si="3"/>
        <v>-6738269</v>
      </c>
      <c r="H38" s="2">
        <f t="shared" si="3"/>
        <v>139288</v>
      </c>
      <c r="I38" s="2">
        <f t="shared" si="3"/>
        <v>-757891</v>
      </c>
      <c r="J38" s="2">
        <f t="shared" si="3"/>
        <v>-7356872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-7356872</v>
      </c>
      <c r="X38" s="2">
        <f t="shared" si="3"/>
        <v>-23445021</v>
      </c>
      <c r="Y38" s="2">
        <f t="shared" si="3"/>
        <v>16088149</v>
      </c>
      <c r="Z38" s="34">
        <f>+IF(X38&lt;&gt;0,+(Y38/X38)*100,0)</f>
        <v>-68.620748942813918</v>
      </c>
      <c r="AA38" s="35">
        <f>+AA17+AA27+AA36</f>
        <v>-106241670</v>
      </c>
    </row>
    <row r="39" spans="1:27" ht="13.5" x14ac:dyDescent="0.25">
      <c r="A39" s="23" t="s">
        <v>61</v>
      </c>
      <c r="B39" s="17"/>
      <c r="C39" s="32">
        <v>-85266669</v>
      </c>
      <c r="D39" s="32"/>
      <c r="E39" s="33">
        <v>-85266670</v>
      </c>
      <c r="F39" s="2">
        <v>-85266670</v>
      </c>
      <c r="G39" s="2">
        <v>-104263578</v>
      </c>
      <c r="H39" s="2">
        <f>+G40+H60</f>
        <v>-111868169</v>
      </c>
      <c r="I39" s="2">
        <f>+H40+I60</f>
        <v>-111728881</v>
      </c>
      <c r="J39" s="2">
        <f>+G39</f>
        <v>-104263578</v>
      </c>
      <c r="K39" s="2">
        <f>+I40+K60</f>
        <v>-112486772</v>
      </c>
      <c r="L39" s="2">
        <f>+K40+L60</f>
        <v>-112486772</v>
      </c>
      <c r="M39" s="2">
        <f>+L40+M60</f>
        <v>-112486772</v>
      </c>
      <c r="N39" s="2">
        <f>+K39</f>
        <v>-112486772</v>
      </c>
      <c r="O39" s="2">
        <f>+M40+O60</f>
        <v>-112486772</v>
      </c>
      <c r="P39" s="2">
        <f>+O40+P60</f>
        <v>-112486772</v>
      </c>
      <c r="Q39" s="2">
        <f>+P40+Q60</f>
        <v>-112486772</v>
      </c>
      <c r="R39" s="2">
        <f>+O39</f>
        <v>-112486772</v>
      </c>
      <c r="S39" s="2">
        <f>+Q40+S60</f>
        <v>-112486772</v>
      </c>
      <c r="T39" s="2">
        <f>+S40+T60</f>
        <v>-112486772</v>
      </c>
      <c r="U39" s="2">
        <f>+T40+U60</f>
        <v>-112486772</v>
      </c>
      <c r="V39" s="2">
        <f>+S39</f>
        <v>-112486772</v>
      </c>
      <c r="W39" s="2">
        <f>+G39</f>
        <v>-104263578</v>
      </c>
      <c r="X39" s="2">
        <v>-85266670</v>
      </c>
      <c r="Y39" s="2">
        <f>+W39-X39</f>
        <v>-18996908</v>
      </c>
      <c r="Z39" s="34">
        <f>+IF(X39&lt;&gt;0,+(Y39/X39)*100,0)</f>
        <v>22.279406478522031</v>
      </c>
      <c r="AA39" s="35">
        <v>-85266670</v>
      </c>
    </row>
    <row r="40" spans="1:27" ht="13.5" x14ac:dyDescent="0.25">
      <c r="A40" s="41" t="s">
        <v>63</v>
      </c>
      <c r="B40" s="42" t="s">
        <v>62</v>
      </c>
      <c r="C40" s="43">
        <f>+C38+C39</f>
        <v>-148054593</v>
      </c>
      <c r="D40" s="43">
        <f t="shared" ref="D40:AA40" si="4">+D38+D39</f>
        <v>0</v>
      </c>
      <c r="E40" s="44">
        <f t="shared" si="4"/>
        <v>-191508340</v>
      </c>
      <c r="F40" s="45">
        <f t="shared" si="4"/>
        <v>-191508340</v>
      </c>
      <c r="G40" s="45">
        <f t="shared" si="4"/>
        <v>-111001847</v>
      </c>
      <c r="H40" s="45">
        <f t="shared" si="4"/>
        <v>-111728881</v>
      </c>
      <c r="I40" s="45">
        <f t="shared" si="4"/>
        <v>-112486772</v>
      </c>
      <c r="J40" s="45">
        <f>+I40</f>
        <v>-112486772</v>
      </c>
      <c r="K40" s="45">
        <f t="shared" si="4"/>
        <v>-112486772</v>
      </c>
      <c r="L40" s="45">
        <f t="shared" si="4"/>
        <v>-112486772</v>
      </c>
      <c r="M40" s="45">
        <f t="shared" si="4"/>
        <v>-112486772</v>
      </c>
      <c r="N40" s="45">
        <f>+M40</f>
        <v>-112486772</v>
      </c>
      <c r="O40" s="45">
        <f t="shared" si="4"/>
        <v>-112486772</v>
      </c>
      <c r="P40" s="45">
        <f t="shared" si="4"/>
        <v>-112486772</v>
      </c>
      <c r="Q40" s="45">
        <f t="shared" si="4"/>
        <v>-112486772</v>
      </c>
      <c r="R40" s="45">
        <f>+Q40</f>
        <v>-112486772</v>
      </c>
      <c r="S40" s="45">
        <f t="shared" si="4"/>
        <v>-112486772</v>
      </c>
      <c r="T40" s="45">
        <f t="shared" si="4"/>
        <v>-112486772</v>
      </c>
      <c r="U40" s="45">
        <f t="shared" si="4"/>
        <v>-112486772</v>
      </c>
      <c r="V40" s="45">
        <f>+U40</f>
        <v>-112486772</v>
      </c>
      <c r="W40" s="45">
        <f>+V40</f>
        <v>-112486772</v>
      </c>
      <c r="X40" s="45">
        <f t="shared" si="4"/>
        <v>-108711691</v>
      </c>
      <c r="Y40" s="45">
        <f t="shared" si="4"/>
        <v>-2908759</v>
      </c>
      <c r="Z40" s="46">
        <f>+IF(X40&lt;&gt;0,+(Y40/X40)*100,0)</f>
        <v>2.6756634665907275</v>
      </c>
      <c r="AA40" s="47">
        <f t="shared" si="4"/>
        <v>-191508340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-104263578</v>
      </c>
      <c r="H60">
        <v>-866322</v>
      </c>
      <c r="J60">
        <v>-104263578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-9899120</v>
      </c>
      <c r="F14" s="20">
        <v>-9899120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-2474793</v>
      </c>
      <c r="Y14" s="20">
        <v>2474793</v>
      </c>
      <c r="Z14" s="21">
        <v>-100</v>
      </c>
      <c r="AA14" s="22">
        <v>-9899120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-9899120</v>
      </c>
      <c r="F17" s="28">
        <f t="shared" si="0"/>
        <v>-9899120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-2474793</v>
      </c>
      <c r="Y17" s="28">
        <f t="shared" si="0"/>
        <v>2474793</v>
      </c>
      <c r="Z17" s="29">
        <f>+IF(X17&lt;&gt;0,+(Y17/X17)*100,0)</f>
        <v>-100</v>
      </c>
      <c r="AA17" s="30">
        <f>SUM(AA6:AA16)</f>
        <v>-9899120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</v>
      </c>
      <c r="F26" s="20">
        <v>-230000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-57501</v>
      </c>
      <c r="Y26" s="20">
        <v>57501</v>
      </c>
      <c r="Z26" s="21">
        <v>-100</v>
      </c>
      <c r="AA26" s="22">
        <v>-230000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</v>
      </c>
      <c r="F27" s="28">
        <f t="shared" si="1"/>
        <v>-230000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-57501</v>
      </c>
      <c r="Y27" s="28">
        <f t="shared" si="1"/>
        <v>57501</v>
      </c>
      <c r="Z27" s="29">
        <f>+IF(X27&lt;&gt;0,+(Y27/X27)*100,0)</f>
        <v>-100</v>
      </c>
      <c r="AA27" s="30">
        <f>SUM(AA21:AA26)</f>
        <v>-230000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-10129120</v>
      </c>
      <c r="F38" s="2">
        <f t="shared" si="3"/>
        <v>-10129120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-2532294</v>
      </c>
      <c r="Y38" s="2">
        <f t="shared" si="3"/>
        <v>2532294</v>
      </c>
      <c r="Z38" s="34">
        <f>+IF(X38&lt;&gt;0,+(Y38/X38)*100,0)</f>
        <v>-100</v>
      </c>
      <c r="AA38" s="35">
        <f>+AA17+AA27+AA36</f>
        <v>-10129120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-10129120</v>
      </c>
      <c r="F40" s="45">
        <f t="shared" si="4"/>
        <v>-10129120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-2532294</v>
      </c>
      <c r="Y40" s="45">
        <f t="shared" si="4"/>
        <v>2532294</v>
      </c>
      <c r="Z40" s="46">
        <f>+IF(X40&lt;&gt;0,+(Y40/X40)*100,0)</f>
        <v>-100</v>
      </c>
      <c r="AA40" s="47">
        <f t="shared" si="4"/>
        <v>-10129120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10876140</v>
      </c>
      <c r="F9" s="20">
        <v>10876140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2719035</v>
      </c>
      <c r="Y9" s="20">
        <v>-2719035</v>
      </c>
      <c r="Z9" s="21">
        <v>-100</v>
      </c>
      <c r="AA9" s="22">
        <v>10876140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10876140</v>
      </c>
      <c r="F17" s="28">
        <f t="shared" si="0"/>
        <v>10876140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2719035</v>
      </c>
      <c r="Y17" s="28">
        <f t="shared" si="0"/>
        <v>-2719035</v>
      </c>
      <c r="Z17" s="29">
        <f>+IF(X17&lt;&gt;0,+(Y17/X17)*100,0)</f>
        <v>-100</v>
      </c>
      <c r="AA17" s="30">
        <f>SUM(AA6:AA16)</f>
        <v>10876140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-1274720</v>
      </c>
      <c r="J26" s="20">
        <v>-1274720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-1274720</v>
      </c>
      <c r="X26" s="20"/>
      <c r="Y26" s="20">
        <v>-1274720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-1274720</v>
      </c>
      <c r="J27" s="28">
        <f t="shared" si="1"/>
        <v>-1274720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-1274720</v>
      </c>
      <c r="X27" s="28">
        <f t="shared" si="1"/>
        <v>0</v>
      </c>
      <c r="Y27" s="28">
        <f t="shared" si="1"/>
        <v>-1274720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10876140</v>
      </c>
      <c r="F38" s="2">
        <f t="shared" si="3"/>
        <v>10876140</v>
      </c>
      <c r="G38" s="2">
        <f t="shared" si="3"/>
        <v>0</v>
      </c>
      <c r="H38" s="2">
        <f t="shared" si="3"/>
        <v>0</v>
      </c>
      <c r="I38" s="2">
        <f t="shared" si="3"/>
        <v>-1274720</v>
      </c>
      <c r="J38" s="2">
        <f t="shared" si="3"/>
        <v>-1274720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-1274720</v>
      </c>
      <c r="X38" s="2">
        <f t="shared" si="3"/>
        <v>2719035</v>
      </c>
      <c r="Y38" s="2">
        <f t="shared" si="3"/>
        <v>-3993755</v>
      </c>
      <c r="Z38" s="34">
        <f>+IF(X38&lt;&gt;0,+(Y38/X38)*100,0)</f>
        <v>-146.88133841601891</v>
      </c>
      <c r="AA38" s="35">
        <f>+AA17+AA27+AA36</f>
        <v>10876140</v>
      </c>
    </row>
    <row r="39" spans="1:27" ht="13.5" x14ac:dyDescent="0.25">
      <c r="A39" s="23" t="s">
        <v>61</v>
      </c>
      <c r="B39" s="17"/>
      <c r="C39" s="32">
        <v>-9776943</v>
      </c>
      <c r="D39" s="32"/>
      <c r="E39" s="33"/>
      <c r="F39" s="2"/>
      <c r="G39" s="2"/>
      <c r="H39" s="2">
        <f>+G40+H60</f>
        <v>0</v>
      </c>
      <c r="I39" s="2">
        <f>+H40+I60</f>
        <v>-15517562</v>
      </c>
      <c r="J39" s="2">
        <f>+G39</f>
        <v>0</v>
      </c>
      <c r="K39" s="2">
        <f>+I40+K60</f>
        <v>-16792282</v>
      </c>
      <c r="L39" s="2">
        <f>+K40+L60</f>
        <v>-16792282</v>
      </c>
      <c r="M39" s="2">
        <f>+L40+M60</f>
        <v>-16792282</v>
      </c>
      <c r="N39" s="2">
        <f>+K39</f>
        <v>-16792282</v>
      </c>
      <c r="O39" s="2">
        <f>+M40+O60</f>
        <v>-16792282</v>
      </c>
      <c r="P39" s="2">
        <f>+O40+P60</f>
        <v>-16792282</v>
      </c>
      <c r="Q39" s="2">
        <f>+P40+Q60</f>
        <v>-16792282</v>
      </c>
      <c r="R39" s="2">
        <f>+O39</f>
        <v>-16792282</v>
      </c>
      <c r="S39" s="2">
        <f>+Q40+S60</f>
        <v>-16792282</v>
      </c>
      <c r="T39" s="2">
        <f>+S40+T60</f>
        <v>-16792282</v>
      </c>
      <c r="U39" s="2">
        <f>+T40+U60</f>
        <v>-16792282</v>
      </c>
      <c r="V39" s="2">
        <f>+S39</f>
        <v>-16792282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-9776943</v>
      </c>
      <c r="D40" s="43">
        <f t="shared" ref="D40:AA40" si="4">+D38+D39</f>
        <v>0</v>
      </c>
      <c r="E40" s="44">
        <f t="shared" si="4"/>
        <v>10876140</v>
      </c>
      <c r="F40" s="45">
        <f t="shared" si="4"/>
        <v>10876140</v>
      </c>
      <c r="G40" s="45">
        <f t="shared" si="4"/>
        <v>0</v>
      </c>
      <c r="H40" s="45">
        <f t="shared" si="4"/>
        <v>0</v>
      </c>
      <c r="I40" s="45">
        <f t="shared" si="4"/>
        <v>-16792282</v>
      </c>
      <c r="J40" s="45">
        <f>+I40</f>
        <v>-16792282</v>
      </c>
      <c r="K40" s="45">
        <f t="shared" si="4"/>
        <v>-16792282</v>
      </c>
      <c r="L40" s="45">
        <f t="shared" si="4"/>
        <v>-16792282</v>
      </c>
      <c r="M40" s="45">
        <f t="shared" si="4"/>
        <v>-16792282</v>
      </c>
      <c r="N40" s="45">
        <f>+M40</f>
        <v>-16792282</v>
      </c>
      <c r="O40" s="45">
        <f t="shared" si="4"/>
        <v>-16792282</v>
      </c>
      <c r="P40" s="45">
        <f t="shared" si="4"/>
        <v>-16792282</v>
      </c>
      <c r="Q40" s="45">
        <f t="shared" si="4"/>
        <v>-16792282</v>
      </c>
      <c r="R40" s="45">
        <f>+Q40</f>
        <v>-16792282</v>
      </c>
      <c r="S40" s="45">
        <f t="shared" si="4"/>
        <v>-16792282</v>
      </c>
      <c r="T40" s="45">
        <f t="shared" si="4"/>
        <v>-16792282</v>
      </c>
      <c r="U40" s="45">
        <f t="shared" si="4"/>
        <v>-16792282</v>
      </c>
      <c r="V40" s="45">
        <f>+U40</f>
        <v>-16792282</v>
      </c>
      <c r="W40" s="45">
        <f>+V40</f>
        <v>-16792282</v>
      </c>
      <c r="X40" s="45">
        <f t="shared" si="4"/>
        <v>2719035</v>
      </c>
      <c r="Y40" s="45">
        <f t="shared" si="4"/>
        <v>-3993755</v>
      </c>
      <c r="Z40" s="46">
        <f>+IF(X40&lt;&gt;0,+(Y40/X40)*100,0)</f>
        <v>-146.88133841601891</v>
      </c>
      <c r="AA40" s="47">
        <f t="shared" si="4"/>
        <v>10876140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-15517562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609895</v>
      </c>
      <c r="D7" s="18"/>
      <c r="E7" s="19">
        <v>3185268</v>
      </c>
      <c r="F7" s="20">
        <v>3185268</v>
      </c>
      <c r="G7" s="20">
        <v>25963</v>
      </c>
      <c r="H7" s="20">
        <v>32219</v>
      </c>
      <c r="I7" s="20">
        <v>45504</v>
      </c>
      <c r="J7" s="20">
        <v>103686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103686</v>
      </c>
      <c r="X7" s="20">
        <v>796317</v>
      </c>
      <c r="Y7" s="20">
        <v>-692631</v>
      </c>
      <c r="Z7" s="21">
        <v>-86.979305979904993</v>
      </c>
      <c r="AA7" s="22">
        <v>3185268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-1048921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-439026</v>
      </c>
      <c r="D17" s="26">
        <f>SUM(D6:D16)</f>
        <v>0</v>
      </c>
      <c r="E17" s="27">
        <f t="shared" si="0"/>
        <v>3185268</v>
      </c>
      <c r="F17" s="28">
        <f t="shared" si="0"/>
        <v>3185268</v>
      </c>
      <c r="G17" s="28">
        <f t="shared" si="0"/>
        <v>25963</v>
      </c>
      <c r="H17" s="28">
        <f t="shared" si="0"/>
        <v>32219</v>
      </c>
      <c r="I17" s="28">
        <f t="shared" si="0"/>
        <v>45504</v>
      </c>
      <c r="J17" s="28">
        <f t="shared" si="0"/>
        <v>103686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103686</v>
      </c>
      <c r="X17" s="28">
        <f t="shared" si="0"/>
        <v>796317</v>
      </c>
      <c r="Y17" s="28">
        <f t="shared" si="0"/>
        <v>-692631</v>
      </c>
      <c r="Z17" s="29">
        <f>+IF(X17&lt;&gt;0,+(Y17/X17)*100,0)</f>
        <v>-86.979305979904993</v>
      </c>
      <c r="AA17" s="30">
        <f>SUM(AA6:AA16)</f>
        <v>3185268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-439026</v>
      </c>
      <c r="D38" s="32">
        <f>+D17+D27+D36</f>
        <v>0</v>
      </c>
      <c r="E38" s="33">
        <f t="shared" si="3"/>
        <v>3185268</v>
      </c>
      <c r="F38" s="2">
        <f t="shared" si="3"/>
        <v>3185268</v>
      </c>
      <c r="G38" s="2">
        <f t="shared" si="3"/>
        <v>25963</v>
      </c>
      <c r="H38" s="2">
        <f t="shared" si="3"/>
        <v>32219</v>
      </c>
      <c r="I38" s="2">
        <f t="shared" si="3"/>
        <v>45504</v>
      </c>
      <c r="J38" s="2">
        <f t="shared" si="3"/>
        <v>103686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103686</v>
      </c>
      <c r="X38" s="2">
        <f t="shared" si="3"/>
        <v>796317</v>
      </c>
      <c r="Y38" s="2">
        <f t="shared" si="3"/>
        <v>-692631</v>
      </c>
      <c r="Z38" s="34">
        <f>+IF(X38&lt;&gt;0,+(Y38/X38)*100,0)</f>
        <v>-86.979305979904993</v>
      </c>
      <c r="AA38" s="35">
        <f>+AA17+AA27+AA36</f>
        <v>3185268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25963</v>
      </c>
      <c r="I39" s="2">
        <f>+H40+I60</f>
        <v>58182</v>
      </c>
      <c r="J39" s="2">
        <f>+G39</f>
        <v>0</v>
      </c>
      <c r="K39" s="2">
        <f>+I40+K60</f>
        <v>103686</v>
      </c>
      <c r="L39" s="2">
        <f>+K40+L60</f>
        <v>103686</v>
      </c>
      <c r="M39" s="2">
        <f>+L40+M60</f>
        <v>103686</v>
      </c>
      <c r="N39" s="2">
        <f>+K39</f>
        <v>103686</v>
      </c>
      <c r="O39" s="2">
        <f>+M40+O60</f>
        <v>103686</v>
      </c>
      <c r="P39" s="2">
        <f>+O40+P60</f>
        <v>103686</v>
      </c>
      <c r="Q39" s="2">
        <f>+P40+Q60</f>
        <v>103686</v>
      </c>
      <c r="R39" s="2">
        <f>+O39</f>
        <v>103686</v>
      </c>
      <c r="S39" s="2">
        <f>+Q40+S60</f>
        <v>103686</v>
      </c>
      <c r="T39" s="2">
        <f>+S40+T60</f>
        <v>103686</v>
      </c>
      <c r="U39" s="2">
        <f>+T40+U60</f>
        <v>103686</v>
      </c>
      <c r="V39" s="2">
        <f>+S39</f>
        <v>103686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-439026</v>
      </c>
      <c r="D40" s="43">
        <f t="shared" ref="D40:AA40" si="4">+D38+D39</f>
        <v>0</v>
      </c>
      <c r="E40" s="44">
        <f t="shared" si="4"/>
        <v>3185268</v>
      </c>
      <c r="F40" s="45">
        <f t="shared" si="4"/>
        <v>3185268</v>
      </c>
      <c r="G40" s="45">
        <f t="shared" si="4"/>
        <v>25963</v>
      </c>
      <c r="H40" s="45">
        <f t="shared" si="4"/>
        <v>58182</v>
      </c>
      <c r="I40" s="45">
        <f t="shared" si="4"/>
        <v>103686</v>
      </c>
      <c r="J40" s="45">
        <f>+I40</f>
        <v>103686</v>
      </c>
      <c r="K40" s="45">
        <f t="shared" si="4"/>
        <v>103686</v>
      </c>
      <c r="L40" s="45">
        <f t="shared" si="4"/>
        <v>103686</v>
      </c>
      <c r="M40" s="45">
        <f t="shared" si="4"/>
        <v>103686</v>
      </c>
      <c r="N40" s="45">
        <f>+M40</f>
        <v>103686</v>
      </c>
      <c r="O40" s="45">
        <f t="shared" si="4"/>
        <v>103686</v>
      </c>
      <c r="P40" s="45">
        <f t="shared" si="4"/>
        <v>103686</v>
      </c>
      <c r="Q40" s="45">
        <f t="shared" si="4"/>
        <v>103686</v>
      </c>
      <c r="R40" s="45">
        <f>+Q40</f>
        <v>103686</v>
      </c>
      <c r="S40" s="45">
        <f t="shared" si="4"/>
        <v>103686</v>
      </c>
      <c r="T40" s="45">
        <f t="shared" si="4"/>
        <v>103686</v>
      </c>
      <c r="U40" s="45">
        <f t="shared" si="4"/>
        <v>103686</v>
      </c>
      <c r="V40" s="45">
        <f>+U40</f>
        <v>103686</v>
      </c>
      <c r="W40" s="45">
        <f>+V40</f>
        <v>103686</v>
      </c>
      <c r="X40" s="45">
        <f t="shared" si="4"/>
        <v>796317</v>
      </c>
      <c r="Y40" s="45">
        <f t="shared" si="4"/>
        <v>-692631</v>
      </c>
      <c r="Z40" s="46">
        <f>+IF(X40&lt;&gt;0,+(Y40/X40)*100,0)</f>
        <v>-86.979305979904993</v>
      </c>
      <c r="AA40" s="47">
        <f t="shared" si="4"/>
        <v>3185268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2163580</v>
      </c>
      <c r="X7" s="20"/>
      <c r="Y7" s="20">
        <v>2163580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2163580</v>
      </c>
      <c r="X17" s="28">
        <f t="shared" si="0"/>
        <v>0</v>
      </c>
      <c r="Y17" s="28">
        <f t="shared" si="0"/>
        <v>2163580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2163580</v>
      </c>
      <c r="X38" s="2">
        <f t="shared" si="3"/>
        <v>0</v>
      </c>
      <c r="Y38" s="2">
        <f t="shared" si="3"/>
        <v>2163580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2163580</v>
      </c>
      <c r="M39" s="2">
        <f>+L40+M60</f>
        <v>2163580</v>
      </c>
      <c r="N39" s="2">
        <f>+K39</f>
        <v>2163580</v>
      </c>
      <c r="O39" s="2">
        <f>+M40+O60</f>
        <v>2163580</v>
      </c>
      <c r="P39" s="2">
        <f>+O40+P60</f>
        <v>2163580</v>
      </c>
      <c r="Q39" s="2">
        <f>+P40+Q60</f>
        <v>2163580</v>
      </c>
      <c r="R39" s="2">
        <f>+O39</f>
        <v>2163580</v>
      </c>
      <c r="S39" s="2">
        <f>+Q40+S60</f>
        <v>2163580</v>
      </c>
      <c r="T39" s="2">
        <f>+S40+T60</f>
        <v>2163580</v>
      </c>
      <c r="U39" s="2">
        <f>+T40+U60</f>
        <v>2163580</v>
      </c>
      <c r="V39" s="2">
        <f>+S39</f>
        <v>2163580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2163580</v>
      </c>
      <c r="L40" s="45">
        <f t="shared" si="4"/>
        <v>2163580</v>
      </c>
      <c r="M40" s="45">
        <f t="shared" si="4"/>
        <v>2163580</v>
      </c>
      <c r="N40" s="45">
        <f>+M40</f>
        <v>2163580</v>
      </c>
      <c r="O40" s="45">
        <f t="shared" si="4"/>
        <v>2163580</v>
      </c>
      <c r="P40" s="45">
        <f t="shared" si="4"/>
        <v>2163580</v>
      </c>
      <c r="Q40" s="45">
        <f t="shared" si="4"/>
        <v>2163580</v>
      </c>
      <c r="R40" s="45">
        <f>+Q40</f>
        <v>2163580</v>
      </c>
      <c r="S40" s="45">
        <f t="shared" si="4"/>
        <v>2163580</v>
      </c>
      <c r="T40" s="45">
        <f t="shared" si="4"/>
        <v>2163580</v>
      </c>
      <c r="U40" s="45">
        <f t="shared" si="4"/>
        <v>2163580</v>
      </c>
      <c r="V40" s="45">
        <f>+U40</f>
        <v>2163580</v>
      </c>
      <c r="W40" s="45">
        <f>+V40</f>
        <v>2163580</v>
      </c>
      <c r="X40" s="45">
        <f t="shared" si="4"/>
        <v>0</v>
      </c>
      <c r="Y40" s="45">
        <f t="shared" si="4"/>
        <v>2163580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601165</v>
      </c>
      <c r="F7" s="20">
        <v>601165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150291</v>
      </c>
      <c r="Y7" s="20">
        <v>-150291</v>
      </c>
      <c r="Z7" s="21">
        <v>-100</v>
      </c>
      <c r="AA7" s="22">
        <v>601165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-640320</v>
      </c>
      <c r="F14" s="20">
        <v>-640320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-160080</v>
      </c>
      <c r="Y14" s="20">
        <v>160080</v>
      </c>
      <c r="Z14" s="21">
        <v>-100</v>
      </c>
      <c r="AA14" s="22">
        <v>-640320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-39155</v>
      </c>
      <c r="F17" s="28">
        <f t="shared" si="0"/>
        <v>-39155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-9789</v>
      </c>
      <c r="Y17" s="28">
        <f t="shared" si="0"/>
        <v>9789</v>
      </c>
      <c r="Z17" s="29">
        <f>+IF(X17&lt;&gt;0,+(Y17/X17)*100,0)</f>
        <v>-100</v>
      </c>
      <c r="AA17" s="30">
        <f>SUM(AA6:AA16)</f>
        <v>-39155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-39155</v>
      </c>
      <c r="F38" s="2">
        <f t="shared" si="3"/>
        <v>-39155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-9789</v>
      </c>
      <c r="Y38" s="2">
        <f t="shared" si="3"/>
        <v>9789</v>
      </c>
      <c r="Z38" s="34">
        <f>+IF(X38&lt;&gt;0,+(Y38/X38)*100,0)</f>
        <v>-100</v>
      </c>
      <c r="AA38" s="35">
        <f>+AA17+AA27+AA36</f>
        <v>-39155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-39155</v>
      </c>
      <c r="F40" s="45">
        <f t="shared" si="4"/>
        <v>-39155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-9789</v>
      </c>
      <c r="Y40" s="45">
        <f t="shared" si="4"/>
        <v>9789</v>
      </c>
      <c r="Z40" s="46">
        <f>+IF(X40&lt;&gt;0,+(Y40/X40)*100,0)</f>
        <v>-100</v>
      </c>
      <c r="AA40" s="47">
        <f t="shared" si="4"/>
        <v>-39155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794939</v>
      </c>
      <c r="D7" s="18"/>
      <c r="E7" s="19">
        <v>780996</v>
      </c>
      <c r="F7" s="20">
        <v>780996</v>
      </c>
      <c r="G7" s="20">
        <v>61545</v>
      </c>
      <c r="H7" s="20">
        <v>100987</v>
      </c>
      <c r="I7" s="20">
        <v>66497</v>
      </c>
      <c r="J7" s="20">
        <v>229029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229029</v>
      </c>
      <c r="X7" s="20">
        <v>195249</v>
      </c>
      <c r="Y7" s="20">
        <v>33780</v>
      </c>
      <c r="Z7" s="21">
        <v>17.300984896209457</v>
      </c>
      <c r="AA7" s="22">
        <v>780996</v>
      </c>
    </row>
    <row r="8" spans="1:27" ht="13.5" x14ac:dyDescent="0.25">
      <c r="A8" s="23" t="s">
        <v>36</v>
      </c>
      <c r="B8" s="17" t="s">
        <v>32</v>
      </c>
      <c r="C8" s="18">
        <v>63794</v>
      </c>
      <c r="D8" s="18"/>
      <c r="E8" s="19">
        <v>57168</v>
      </c>
      <c r="F8" s="20">
        <v>57168</v>
      </c>
      <c r="G8" s="20">
        <v>4505</v>
      </c>
      <c r="H8" s="20">
        <v>5415</v>
      </c>
      <c r="I8" s="20">
        <v>5707</v>
      </c>
      <c r="J8" s="20">
        <v>15627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15627</v>
      </c>
      <c r="X8" s="20">
        <v>14292</v>
      </c>
      <c r="Y8" s="20">
        <v>1335</v>
      </c>
      <c r="Z8" s="21">
        <v>9.3408900083963058</v>
      </c>
      <c r="AA8" s="22">
        <v>57168</v>
      </c>
    </row>
    <row r="9" spans="1:27" ht="13.5" x14ac:dyDescent="0.25">
      <c r="A9" s="23" t="s">
        <v>37</v>
      </c>
      <c r="B9" s="17" t="s">
        <v>6</v>
      </c>
      <c r="C9" s="18">
        <v>343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-4942782</v>
      </c>
      <c r="D14" s="18"/>
      <c r="E14" s="19"/>
      <c r="F14" s="20"/>
      <c r="G14" s="20">
        <v>-270287</v>
      </c>
      <c r="H14" s="20">
        <v>-607767</v>
      </c>
      <c r="I14" s="20">
        <v>-276237</v>
      </c>
      <c r="J14" s="20">
        <v>-1154291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-1154291</v>
      </c>
      <c r="X14" s="20"/>
      <c r="Y14" s="20">
        <v>-1154291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-4083706</v>
      </c>
      <c r="D17" s="26">
        <f>SUM(D6:D16)</f>
        <v>0</v>
      </c>
      <c r="E17" s="27">
        <f t="shared" si="0"/>
        <v>838164</v>
      </c>
      <c r="F17" s="28">
        <f t="shared" si="0"/>
        <v>838164</v>
      </c>
      <c r="G17" s="28">
        <f t="shared" si="0"/>
        <v>-204237</v>
      </c>
      <c r="H17" s="28">
        <f t="shared" si="0"/>
        <v>-501365</v>
      </c>
      <c r="I17" s="28">
        <f t="shared" si="0"/>
        <v>-204033</v>
      </c>
      <c r="J17" s="28">
        <f t="shared" si="0"/>
        <v>-909635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-909635</v>
      </c>
      <c r="X17" s="28">
        <f t="shared" si="0"/>
        <v>209541</v>
      </c>
      <c r="Y17" s="28">
        <f t="shared" si="0"/>
        <v>-1119176</v>
      </c>
      <c r="Z17" s="29">
        <f>+IF(X17&lt;&gt;0,+(Y17/X17)*100,0)</f>
        <v>-534.10836065495539</v>
      </c>
      <c r="AA17" s="30">
        <f>SUM(AA6:AA16)</f>
        <v>838164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-4083706</v>
      </c>
      <c r="D38" s="32">
        <f>+D17+D27+D36</f>
        <v>0</v>
      </c>
      <c r="E38" s="33">
        <f t="shared" si="3"/>
        <v>838164</v>
      </c>
      <c r="F38" s="2">
        <f t="shared" si="3"/>
        <v>838164</v>
      </c>
      <c r="G38" s="2">
        <f t="shared" si="3"/>
        <v>-204237</v>
      </c>
      <c r="H38" s="2">
        <f t="shared" si="3"/>
        <v>-501365</v>
      </c>
      <c r="I38" s="2">
        <f t="shared" si="3"/>
        <v>-204033</v>
      </c>
      <c r="J38" s="2">
        <f t="shared" si="3"/>
        <v>-909635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-909635</v>
      </c>
      <c r="X38" s="2">
        <f t="shared" si="3"/>
        <v>209541</v>
      </c>
      <c r="Y38" s="2">
        <f t="shared" si="3"/>
        <v>-1119176</v>
      </c>
      <c r="Z38" s="34">
        <f>+IF(X38&lt;&gt;0,+(Y38/X38)*100,0)</f>
        <v>-534.10836065495539</v>
      </c>
      <c r="AA38" s="35">
        <f>+AA17+AA27+AA36</f>
        <v>838164</v>
      </c>
    </row>
    <row r="39" spans="1:27" ht="13.5" x14ac:dyDescent="0.25">
      <c r="A39" s="23" t="s">
        <v>61</v>
      </c>
      <c r="B39" s="17"/>
      <c r="C39" s="32">
        <v>7353778</v>
      </c>
      <c r="D39" s="32"/>
      <c r="E39" s="33"/>
      <c r="F39" s="2"/>
      <c r="G39" s="2">
        <v>3766968</v>
      </c>
      <c r="H39" s="2">
        <f>+G40+H60</f>
        <v>3562731</v>
      </c>
      <c r="I39" s="2">
        <f>+H40+I60</f>
        <v>3061366</v>
      </c>
      <c r="J39" s="2">
        <f>+G39</f>
        <v>3766968</v>
      </c>
      <c r="K39" s="2">
        <f>+I40+K60</f>
        <v>2857333</v>
      </c>
      <c r="L39" s="2">
        <f>+K40+L60</f>
        <v>2857333</v>
      </c>
      <c r="M39" s="2">
        <f>+L40+M60</f>
        <v>2857333</v>
      </c>
      <c r="N39" s="2">
        <f>+K39</f>
        <v>2857333</v>
      </c>
      <c r="O39" s="2">
        <f>+M40+O60</f>
        <v>2857333</v>
      </c>
      <c r="P39" s="2">
        <f>+O40+P60</f>
        <v>2857333</v>
      </c>
      <c r="Q39" s="2">
        <f>+P40+Q60</f>
        <v>2857333</v>
      </c>
      <c r="R39" s="2">
        <f>+O39</f>
        <v>2857333</v>
      </c>
      <c r="S39" s="2">
        <f>+Q40+S60</f>
        <v>2857333</v>
      </c>
      <c r="T39" s="2">
        <f>+S40+T60</f>
        <v>2857333</v>
      </c>
      <c r="U39" s="2">
        <f>+T40+U60</f>
        <v>2857333</v>
      </c>
      <c r="V39" s="2">
        <f>+S39</f>
        <v>2857333</v>
      </c>
      <c r="W39" s="2">
        <f>+G39</f>
        <v>3766968</v>
      </c>
      <c r="X39" s="2"/>
      <c r="Y39" s="2">
        <f>+W39-X39</f>
        <v>3766968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3270072</v>
      </c>
      <c r="D40" s="43">
        <f t="shared" ref="D40:AA40" si="4">+D38+D39</f>
        <v>0</v>
      </c>
      <c r="E40" s="44">
        <f t="shared" si="4"/>
        <v>838164</v>
      </c>
      <c r="F40" s="45">
        <f t="shared" si="4"/>
        <v>838164</v>
      </c>
      <c r="G40" s="45">
        <f t="shared" si="4"/>
        <v>3562731</v>
      </c>
      <c r="H40" s="45">
        <f t="shared" si="4"/>
        <v>3061366</v>
      </c>
      <c r="I40" s="45">
        <f t="shared" si="4"/>
        <v>2857333</v>
      </c>
      <c r="J40" s="45">
        <f>+I40</f>
        <v>2857333</v>
      </c>
      <c r="K40" s="45">
        <f t="shared" si="4"/>
        <v>2857333</v>
      </c>
      <c r="L40" s="45">
        <f t="shared" si="4"/>
        <v>2857333</v>
      </c>
      <c r="M40" s="45">
        <f t="shared" si="4"/>
        <v>2857333</v>
      </c>
      <c r="N40" s="45">
        <f>+M40</f>
        <v>2857333</v>
      </c>
      <c r="O40" s="45">
        <f t="shared" si="4"/>
        <v>2857333</v>
      </c>
      <c r="P40" s="45">
        <f t="shared" si="4"/>
        <v>2857333</v>
      </c>
      <c r="Q40" s="45">
        <f t="shared" si="4"/>
        <v>2857333</v>
      </c>
      <c r="R40" s="45">
        <f>+Q40</f>
        <v>2857333</v>
      </c>
      <c r="S40" s="45">
        <f t="shared" si="4"/>
        <v>2857333</v>
      </c>
      <c r="T40" s="45">
        <f t="shared" si="4"/>
        <v>2857333</v>
      </c>
      <c r="U40" s="45">
        <f t="shared" si="4"/>
        <v>2857333</v>
      </c>
      <c r="V40" s="45">
        <f>+U40</f>
        <v>2857333</v>
      </c>
      <c r="W40" s="45">
        <f>+V40</f>
        <v>2857333</v>
      </c>
      <c r="X40" s="45">
        <f t="shared" si="4"/>
        <v>209541</v>
      </c>
      <c r="Y40" s="45">
        <f t="shared" si="4"/>
        <v>2647792</v>
      </c>
      <c r="Z40" s="46">
        <f>+IF(X40&lt;&gt;0,+(Y40/X40)*100,0)</f>
        <v>1263.615235204566</v>
      </c>
      <c r="AA40" s="47">
        <f t="shared" si="4"/>
        <v>838164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3766968</v>
      </c>
      <c r="J60">
        <v>3766968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215997</v>
      </c>
      <c r="F7" s="20">
        <v>215997</v>
      </c>
      <c r="G7" s="20"/>
      <c r="H7" s="20">
        <v>-64469</v>
      </c>
      <c r="I7" s="20">
        <v>-65285</v>
      </c>
      <c r="J7" s="20">
        <v>-129754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-129754</v>
      </c>
      <c r="X7" s="20">
        <v>54000</v>
      </c>
      <c r="Y7" s="20">
        <v>-183754</v>
      </c>
      <c r="Z7" s="21">
        <v>-340.28518518518518</v>
      </c>
      <c r="AA7" s="22">
        <v>215997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-14001172</v>
      </c>
      <c r="F14" s="20">
        <v>-14001172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-3500301</v>
      </c>
      <c r="Y14" s="20">
        <v>3500301</v>
      </c>
      <c r="Z14" s="21">
        <v>-100</v>
      </c>
      <c r="AA14" s="22">
        <v>-14001172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-13785175</v>
      </c>
      <c r="F17" s="28">
        <f t="shared" si="0"/>
        <v>-13785175</v>
      </c>
      <c r="G17" s="28">
        <f t="shared" si="0"/>
        <v>0</v>
      </c>
      <c r="H17" s="28">
        <f t="shared" si="0"/>
        <v>-64469</v>
      </c>
      <c r="I17" s="28">
        <f t="shared" si="0"/>
        <v>-65285</v>
      </c>
      <c r="J17" s="28">
        <f t="shared" si="0"/>
        <v>-129754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-129754</v>
      </c>
      <c r="X17" s="28">
        <f t="shared" si="0"/>
        <v>-3446301</v>
      </c>
      <c r="Y17" s="28">
        <f t="shared" si="0"/>
        <v>3316547</v>
      </c>
      <c r="Z17" s="29">
        <f>+IF(X17&lt;&gt;0,+(Y17/X17)*100,0)</f>
        <v>-96.234977734098095</v>
      </c>
      <c r="AA17" s="30">
        <f>SUM(AA6:AA16)</f>
        <v>-13785175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-13785175</v>
      </c>
      <c r="F38" s="2">
        <f t="shared" si="3"/>
        <v>-13785175</v>
      </c>
      <c r="G38" s="2">
        <f t="shared" si="3"/>
        <v>0</v>
      </c>
      <c r="H38" s="2">
        <f t="shared" si="3"/>
        <v>-64469</v>
      </c>
      <c r="I38" s="2">
        <f t="shared" si="3"/>
        <v>-65285</v>
      </c>
      <c r="J38" s="2">
        <f t="shared" si="3"/>
        <v>-129754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-129754</v>
      </c>
      <c r="X38" s="2">
        <f t="shared" si="3"/>
        <v>-3446301</v>
      </c>
      <c r="Y38" s="2">
        <f t="shared" si="3"/>
        <v>3316547</v>
      </c>
      <c r="Z38" s="34">
        <f>+IF(X38&lt;&gt;0,+(Y38/X38)*100,0)</f>
        <v>-96.234977734098095</v>
      </c>
      <c r="AA38" s="35">
        <f>+AA17+AA27+AA36</f>
        <v>-13785175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-64469</v>
      </c>
      <c r="J39" s="2">
        <f>+G39</f>
        <v>0</v>
      </c>
      <c r="K39" s="2">
        <f>+I40+K60</f>
        <v>-129754</v>
      </c>
      <c r="L39" s="2">
        <f>+K40+L60</f>
        <v>-129754</v>
      </c>
      <c r="M39" s="2">
        <f>+L40+M60</f>
        <v>-129754</v>
      </c>
      <c r="N39" s="2">
        <f>+K39</f>
        <v>-129754</v>
      </c>
      <c r="O39" s="2">
        <f>+M40+O60</f>
        <v>-129754</v>
      </c>
      <c r="P39" s="2">
        <f>+O40+P60</f>
        <v>-129754</v>
      </c>
      <c r="Q39" s="2">
        <f>+P40+Q60</f>
        <v>-129754</v>
      </c>
      <c r="R39" s="2">
        <f>+O39</f>
        <v>-129754</v>
      </c>
      <c r="S39" s="2">
        <f>+Q40+S60</f>
        <v>-129754</v>
      </c>
      <c r="T39" s="2">
        <f>+S40+T60</f>
        <v>-129754</v>
      </c>
      <c r="U39" s="2">
        <f>+T40+U60</f>
        <v>-129754</v>
      </c>
      <c r="V39" s="2">
        <f>+S39</f>
        <v>-129754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-13785175</v>
      </c>
      <c r="F40" s="45">
        <f t="shared" si="4"/>
        <v>-13785175</v>
      </c>
      <c r="G40" s="45">
        <f t="shared" si="4"/>
        <v>0</v>
      </c>
      <c r="H40" s="45">
        <f t="shared" si="4"/>
        <v>-64469</v>
      </c>
      <c r="I40" s="45">
        <f t="shared" si="4"/>
        <v>-129754</v>
      </c>
      <c r="J40" s="45">
        <f>+I40</f>
        <v>-129754</v>
      </c>
      <c r="K40" s="45">
        <f t="shared" si="4"/>
        <v>-129754</v>
      </c>
      <c r="L40" s="45">
        <f t="shared" si="4"/>
        <v>-129754</v>
      </c>
      <c r="M40" s="45">
        <f t="shared" si="4"/>
        <v>-129754</v>
      </c>
      <c r="N40" s="45">
        <f>+M40</f>
        <v>-129754</v>
      </c>
      <c r="O40" s="45">
        <f t="shared" si="4"/>
        <v>-129754</v>
      </c>
      <c r="P40" s="45">
        <f t="shared" si="4"/>
        <v>-129754</v>
      </c>
      <c r="Q40" s="45">
        <f t="shared" si="4"/>
        <v>-129754</v>
      </c>
      <c r="R40" s="45">
        <f>+Q40</f>
        <v>-129754</v>
      </c>
      <c r="S40" s="45">
        <f t="shared" si="4"/>
        <v>-129754</v>
      </c>
      <c r="T40" s="45">
        <f t="shared" si="4"/>
        <v>-129754</v>
      </c>
      <c r="U40" s="45">
        <f t="shared" si="4"/>
        <v>-129754</v>
      </c>
      <c r="V40" s="45">
        <f>+U40</f>
        <v>-129754</v>
      </c>
      <c r="W40" s="45">
        <f>+V40</f>
        <v>-129754</v>
      </c>
      <c r="X40" s="45">
        <f t="shared" si="4"/>
        <v>-3446301</v>
      </c>
      <c r="Y40" s="45">
        <f t="shared" si="4"/>
        <v>3316547</v>
      </c>
      <c r="Z40" s="46">
        <f>+IF(X40&lt;&gt;0,+(Y40/X40)*100,0)</f>
        <v>-96.234977734098095</v>
      </c>
      <c r="AA40" s="47">
        <f t="shared" si="4"/>
        <v>-13785175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2928613</v>
      </c>
      <c r="D7" s="18"/>
      <c r="E7" s="19">
        <v>6317987</v>
      </c>
      <c r="F7" s="20">
        <v>6317987</v>
      </c>
      <c r="G7" s="20">
        <v>377456</v>
      </c>
      <c r="H7" s="20">
        <v>370717</v>
      </c>
      <c r="I7" s="20">
        <v>356250</v>
      </c>
      <c r="J7" s="20">
        <v>1104423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1104423</v>
      </c>
      <c r="X7" s="20">
        <v>1579497</v>
      </c>
      <c r="Y7" s="20">
        <v>-475074</v>
      </c>
      <c r="Z7" s="21">
        <v>-30.07755000484331</v>
      </c>
      <c r="AA7" s="22">
        <v>6317987</v>
      </c>
    </row>
    <row r="8" spans="1:27" ht="13.5" x14ac:dyDescent="0.25">
      <c r="A8" s="23" t="s">
        <v>36</v>
      </c>
      <c r="B8" s="17" t="s">
        <v>32</v>
      </c>
      <c r="C8" s="18">
        <v>473</v>
      </c>
      <c r="D8" s="18"/>
      <c r="E8" s="19"/>
      <c r="F8" s="20"/>
      <c r="G8" s="20"/>
      <c r="H8" s="20"/>
      <c r="I8" s="20">
        <v>32</v>
      </c>
      <c r="J8" s="20">
        <v>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</v>
      </c>
      <c r="X8" s="20"/>
      <c r="Y8" s="20">
        <v>32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-5194524</v>
      </c>
      <c r="D14" s="18"/>
      <c r="E14" s="19">
        <v>-11327186</v>
      </c>
      <c r="F14" s="20">
        <v>-11327186</v>
      </c>
      <c r="G14" s="20">
        <v>-182777</v>
      </c>
      <c r="H14" s="20">
        <v>-281278</v>
      </c>
      <c r="I14" s="20">
        <v>-561372</v>
      </c>
      <c r="J14" s="20">
        <v>-1025427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-1025427</v>
      </c>
      <c r="X14" s="20">
        <v>-2831796</v>
      </c>
      <c r="Y14" s="20">
        <v>1806369</v>
      </c>
      <c r="Z14" s="21">
        <v>-63.788811058423697</v>
      </c>
      <c r="AA14" s="22">
        <v>-11327186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-2265438</v>
      </c>
      <c r="D17" s="26">
        <f>SUM(D6:D16)</f>
        <v>0</v>
      </c>
      <c r="E17" s="27">
        <f t="shared" si="0"/>
        <v>-5009199</v>
      </c>
      <c r="F17" s="28">
        <f t="shared" si="0"/>
        <v>-5009199</v>
      </c>
      <c r="G17" s="28">
        <f t="shared" si="0"/>
        <v>194679</v>
      </c>
      <c r="H17" s="28">
        <f t="shared" si="0"/>
        <v>89439</v>
      </c>
      <c r="I17" s="28">
        <f t="shared" si="0"/>
        <v>-205090</v>
      </c>
      <c r="J17" s="28">
        <f t="shared" si="0"/>
        <v>79028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79028</v>
      </c>
      <c r="X17" s="28">
        <f t="shared" si="0"/>
        <v>-1252299</v>
      </c>
      <c r="Y17" s="28">
        <f t="shared" si="0"/>
        <v>1331327</v>
      </c>
      <c r="Z17" s="29">
        <f>+IF(X17&lt;&gt;0,+(Y17/X17)*100,0)</f>
        <v>-106.31063348289824</v>
      </c>
      <c r="AA17" s="30">
        <f>SUM(AA6:AA16)</f>
        <v>-5009199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-332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-332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-2265770</v>
      </c>
      <c r="D38" s="32">
        <f>+D17+D27+D36</f>
        <v>0</v>
      </c>
      <c r="E38" s="33">
        <f t="shared" si="3"/>
        <v>-5009199</v>
      </c>
      <c r="F38" s="2">
        <f t="shared" si="3"/>
        <v>-5009199</v>
      </c>
      <c r="G38" s="2">
        <f t="shared" si="3"/>
        <v>194679</v>
      </c>
      <c r="H38" s="2">
        <f t="shared" si="3"/>
        <v>89439</v>
      </c>
      <c r="I38" s="2">
        <f t="shared" si="3"/>
        <v>-205090</v>
      </c>
      <c r="J38" s="2">
        <f t="shared" si="3"/>
        <v>79028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79028</v>
      </c>
      <c r="X38" s="2">
        <f t="shared" si="3"/>
        <v>-1252299</v>
      </c>
      <c r="Y38" s="2">
        <f t="shared" si="3"/>
        <v>1331327</v>
      </c>
      <c r="Z38" s="34">
        <f>+IF(X38&lt;&gt;0,+(Y38/X38)*100,0)</f>
        <v>-106.31063348289824</v>
      </c>
      <c r="AA38" s="35">
        <f>+AA17+AA27+AA36</f>
        <v>-5009199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-2705437</v>
      </c>
      <c r="H39" s="2">
        <f>+G40+H60</f>
        <v>-2510758</v>
      </c>
      <c r="I39" s="2">
        <f>+H40+I60</f>
        <v>-2421319</v>
      </c>
      <c r="J39" s="2">
        <f>+G39</f>
        <v>-2705437</v>
      </c>
      <c r="K39" s="2">
        <f>+I40+K60</f>
        <v>-2626409</v>
      </c>
      <c r="L39" s="2">
        <f>+K40+L60</f>
        <v>-2626409</v>
      </c>
      <c r="M39" s="2">
        <f>+L40+M60</f>
        <v>-2626409</v>
      </c>
      <c r="N39" s="2">
        <f>+K39</f>
        <v>-2626409</v>
      </c>
      <c r="O39" s="2">
        <f>+M40+O60</f>
        <v>-2626409</v>
      </c>
      <c r="P39" s="2">
        <f>+O40+P60</f>
        <v>-2626409</v>
      </c>
      <c r="Q39" s="2">
        <f>+P40+Q60</f>
        <v>-2626409</v>
      </c>
      <c r="R39" s="2">
        <f>+O39</f>
        <v>-2626409</v>
      </c>
      <c r="S39" s="2">
        <f>+Q40+S60</f>
        <v>-2626409</v>
      </c>
      <c r="T39" s="2">
        <f>+S40+T60</f>
        <v>-2626409</v>
      </c>
      <c r="U39" s="2">
        <f>+T40+U60</f>
        <v>-2626409</v>
      </c>
      <c r="V39" s="2">
        <f>+S39</f>
        <v>-2626409</v>
      </c>
      <c r="W39" s="2">
        <f>+G39</f>
        <v>-2705437</v>
      </c>
      <c r="X39" s="2"/>
      <c r="Y39" s="2">
        <f>+W39-X39</f>
        <v>-2705437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-2265770</v>
      </c>
      <c r="D40" s="43">
        <f t="shared" ref="D40:AA40" si="4">+D38+D39</f>
        <v>0</v>
      </c>
      <c r="E40" s="44">
        <f t="shared" si="4"/>
        <v>-5009199</v>
      </c>
      <c r="F40" s="45">
        <f t="shared" si="4"/>
        <v>-5009199</v>
      </c>
      <c r="G40" s="45">
        <f t="shared" si="4"/>
        <v>-2510758</v>
      </c>
      <c r="H40" s="45">
        <f t="shared" si="4"/>
        <v>-2421319</v>
      </c>
      <c r="I40" s="45">
        <f t="shared" si="4"/>
        <v>-2626409</v>
      </c>
      <c r="J40" s="45">
        <f>+I40</f>
        <v>-2626409</v>
      </c>
      <c r="K40" s="45">
        <f t="shared" si="4"/>
        <v>-2626409</v>
      </c>
      <c r="L40" s="45">
        <f t="shared" si="4"/>
        <v>-2626409</v>
      </c>
      <c r="M40" s="45">
        <f t="shared" si="4"/>
        <v>-2626409</v>
      </c>
      <c r="N40" s="45">
        <f>+M40</f>
        <v>-2626409</v>
      </c>
      <c r="O40" s="45">
        <f t="shared" si="4"/>
        <v>-2626409</v>
      </c>
      <c r="P40" s="45">
        <f t="shared" si="4"/>
        <v>-2626409</v>
      </c>
      <c r="Q40" s="45">
        <f t="shared" si="4"/>
        <v>-2626409</v>
      </c>
      <c r="R40" s="45">
        <f>+Q40</f>
        <v>-2626409</v>
      </c>
      <c r="S40" s="45">
        <f t="shared" si="4"/>
        <v>-2626409</v>
      </c>
      <c r="T40" s="45">
        <f t="shared" si="4"/>
        <v>-2626409</v>
      </c>
      <c r="U40" s="45">
        <f t="shared" si="4"/>
        <v>-2626409</v>
      </c>
      <c r="V40" s="45">
        <f>+U40</f>
        <v>-2626409</v>
      </c>
      <c r="W40" s="45">
        <f>+V40</f>
        <v>-2626409</v>
      </c>
      <c r="X40" s="45">
        <f t="shared" si="4"/>
        <v>-1252299</v>
      </c>
      <c r="Y40" s="45">
        <f t="shared" si="4"/>
        <v>-1374110</v>
      </c>
      <c r="Z40" s="46">
        <f>+IF(X40&lt;&gt;0,+(Y40/X40)*100,0)</f>
        <v>109.72699011977171</v>
      </c>
      <c r="AA40" s="47">
        <f t="shared" si="4"/>
        <v>-5009199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-2705437</v>
      </c>
      <c r="J60">
        <v>-2705437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1459</v>
      </c>
      <c r="D7" s="18"/>
      <c r="E7" s="19">
        <v>18983424</v>
      </c>
      <c r="F7" s="20">
        <v>18983424</v>
      </c>
      <c r="G7" s="20">
        <v>487697</v>
      </c>
      <c r="H7" s="20">
        <v>1805669</v>
      </c>
      <c r="I7" s="20">
        <v>2709712</v>
      </c>
      <c r="J7" s="20">
        <v>5003078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5003078</v>
      </c>
      <c r="X7" s="20">
        <v>4745856</v>
      </c>
      <c r="Y7" s="20">
        <v>257222</v>
      </c>
      <c r="Z7" s="21">
        <v>5.4199284596919926</v>
      </c>
      <c r="AA7" s="22">
        <v>18983424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78361600</v>
      </c>
      <c r="D9" s="18"/>
      <c r="E9" s="19">
        <v>67596096</v>
      </c>
      <c r="F9" s="20">
        <v>67596096</v>
      </c>
      <c r="G9" s="20">
        <v>28506266</v>
      </c>
      <c r="H9" s="20"/>
      <c r="I9" s="20"/>
      <c r="J9" s="20">
        <v>28506266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28506266</v>
      </c>
      <c r="X9" s="20">
        <v>16899024</v>
      </c>
      <c r="Y9" s="20">
        <v>11607242</v>
      </c>
      <c r="Z9" s="21">
        <v>68.685872036160191</v>
      </c>
      <c r="AA9" s="22">
        <v>67596096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-4415557</v>
      </c>
      <c r="D14" s="18"/>
      <c r="E14" s="19">
        <v>-30333870</v>
      </c>
      <c r="F14" s="20">
        <v>-30333870</v>
      </c>
      <c r="G14" s="20">
        <v>-2990</v>
      </c>
      <c r="H14" s="20">
        <v>-28352</v>
      </c>
      <c r="I14" s="20">
        <v>-37975</v>
      </c>
      <c r="J14" s="20">
        <v>-69317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-69317</v>
      </c>
      <c r="X14" s="20">
        <v>-7583463</v>
      </c>
      <c r="Y14" s="20">
        <v>7514146</v>
      </c>
      <c r="Z14" s="21">
        <v>-99.085945299660594</v>
      </c>
      <c r="AA14" s="22">
        <v>-30333870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73947502</v>
      </c>
      <c r="D17" s="26">
        <f>SUM(D6:D16)</f>
        <v>0</v>
      </c>
      <c r="E17" s="27">
        <f t="shared" si="0"/>
        <v>56245650</v>
      </c>
      <c r="F17" s="28">
        <f t="shared" si="0"/>
        <v>56245650</v>
      </c>
      <c r="G17" s="28">
        <f t="shared" si="0"/>
        <v>28990973</v>
      </c>
      <c r="H17" s="28">
        <f t="shared" si="0"/>
        <v>1777317</v>
      </c>
      <c r="I17" s="28">
        <f t="shared" si="0"/>
        <v>2671737</v>
      </c>
      <c r="J17" s="28">
        <f t="shared" si="0"/>
        <v>33440027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33440027</v>
      </c>
      <c r="X17" s="28">
        <f t="shared" si="0"/>
        <v>14061417</v>
      </c>
      <c r="Y17" s="28">
        <f t="shared" si="0"/>
        <v>19378610</v>
      </c>
      <c r="Z17" s="29">
        <f>+IF(X17&lt;&gt;0,+(Y17/X17)*100,0)</f>
        <v>137.81406240921524</v>
      </c>
      <c r="AA17" s="30">
        <f>SUM(AA6:AA16)</f>
        <v>56245650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-1907</v>
      </c>
      <c r="D33" s="18"/>
      <c r="E33" s="19"/>
      <c r="F33" s="20"/>
      <c r="G33" s="20">
        <v>1804</v>
      </c>
      <c r="H33" s="36">
        <v>-8542</v>
      </c>
      <c r="I33" s="36">
        <v>15842</v>
      </c>
      <c r="J33" s="36">
        <v>9104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9104</v>
      </c>
      <c r="X33" s="36"/>
      <c r="Y33" s="20">
        <v>9104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-1907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1804</v>
      </c>
      <c r="H36" s="28">
        <f t="shared" si="2"/>
        <v>-8542</v>
      </c>
      <c r="I36" s="28">
        <f t="shared" si="2"/>
        <v>15842</v>
      </c>
      <c r="J36" s="28">
        <f t="shared" si="2"/>
        <v>9104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9104</v>
      </c>
      <c r="X36" s="28">
        <f t="shared" si="2"/>
        <v>0</v>
      </c>
      <c r="Y36" s="28">
        <f t="shared" si="2"/>
        <v>9104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73945595</v>
      </c>
      <c r="D38" s="32">
        <f>+D17+D27+D36</f>
        <v>0</v>
      </c>
      <c r="E38" s="33">
        <f t="shared" si="3"/>
        <v>53945650</v>
      </c>
      <c r="F38" s="2">
        <f t="shared" si="3"/>
        <v>53945650</v>
      </c>
      <c r="G38" s="2">
        <f t="shared" si="3"/>
        <v>28992777</v>
      </c>
      <c r="H38" s="2">
        <f t="shared" si="3"/>
        <v>1768775</v>
      </c>
      <c r="I38" s="2">
        <f t="shared" si="3"/>
        <v>2687579</v>
      </c>
      <c r="J38" s="2">
        <f t="shared" si="3"/>
        <v>33449131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33449131</v>
      </c>
      <c r="X38" s="2">
        <f t="shared" si="3"/>
        <v>13486416</v>
      </c>
      <c r="Y38" s="2">
        <f t="shared" si="3"/>
        <v>19962715</v>
      </c>
      <c r="Z38" s="34">
        <f>+IF(X38&lt;&gt;0,+(Y38/X38)*100,0)</f>
        <v>148.02090488681353</v>
      </c>
      <c r="AA38" s="35">
        <f>+AA17+AA27+AA36</f>
        <v>53945650</v>
      </c>
    </row>
    <row r="39" spans="1:27" ht="13.5" x14ac:dyDescent="0.25">
      <c r="A39" s="23" t="s">
        <v>61</v>
      </c>
      <c r="B39" s="17"/>
      <c r="C39" s="32">
        <v>300607673</v>
      </c>
      <c r="D39" s="32"/>
      <c r="E39" s="33"/>
      <c r="F39" s="2"/>
      <c r="G39" s="2">
        <v>376636871</v>
      </c>
      <c r="H39" s="2">
        <f>+G40+H60</f>
        <v>405629648</v>
      </c>
      <c r="I39" s="2">
        <f>+H40+I60</f>
        <v>407398423</v>
      </c>
      <c r="J39" s="2">
        <f>+G39</f>
        <v>376636871</v>
      </c>
      <c r="K39" s="2">
        <f>+I40+K60</f>
        <v>410086002</v>
      </c>
      <c r="L39" s="2">
        <f>+K40+L60</f>
        <v>410086002</v>
      </c>
      <c r="M39" s="2">
        <f>+L40+M60</f>
        <v>410086002</v>
      </c>
      <c r="N39" s="2">
        <f>+K39</f>
        <v>410086002</v>
      </c>
      <c r="O39" s="2">
        <f>+M40+O60</f>
        <v>410086002</v>
      </c>
      <c r="P39" s="2">
        <f>+O40+P60</f>
        <v>410086002</v>
      </c>
      <c r="Q39" s="2">
        <f>+P40+Q60</f>
        <v>410086002</v>
      </c>
      <c r="R39" s="2">
        <f>+O39</f>
        <v>410086002</v>
      </c>
      <c r="S39" s="2">
        <f>+Q40+S60</f>
        <v>410086002</v>
      </c>
      <c r="T39" s="2">
        <f>+S40+T60</f>
        <v>410086002</v>
      </c>
      <c r="U39" s="2">
        <f>+T40+U60</f>
        <v>410086002</v>
      </c>
      <c r="V39" s="2">
        <f>+S39</f>
        <v>410086002</v>
      </c>
      <c r="W39" s="2">
        <f>+G39</f>
        <v>376636871</v>
      </c>
      <c r="X39" s="2"/>
      <c r="Y39" s="2">
        <f>+W39-X39</f>
        <v>376636871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374553268</v>
      </c>
      <c r="D40" s="43">
        <f t="shared" ref="D40:AA40" si="4">+D38+D39</f>
        <v>0</v>
      </c>
      <c r="E40" s="44">
        <f t="shared" si="4"/>
        <v>53945650</v>
      </c>
      <c r="F40" s="45">
        <f t="shared" si="4"/>
        <v>53945650</v>
      </c>
      <c r="G40" s="45">
        <f t="shared" si="4"/>
        <v>405629648</v>
      </c>
      <c r="H40" s="45">
        <f t="shared" si="4"/>
        <v>407398423</v>
      </c>
      <c r="I40" s="45">
        <f t="shared" si="4"/>
        <v>410086002</v>
      </c>
      <c r="J40" s="45">
        <f>+I40</f>
        <v>410086002</v>
      </c>
      <c r="K40" s="45">
        <f t="shared" si="4"/>
        <v>410086002</v>
      </c>
      <c r="L40" s="45">
        <f t="shared" si="4"/>
        <v>410086002</v>
      </c>
      <c r="M40" s="45">
        <f t="shared" si="4"/>
        <v>410086002</v>
      </c>
      <c r="N40" s="45">
        <f>+M40</f>
        <v>410086002</v>
      </c>
      <c r="O40" s="45">
        <f t="shared" si="4"/>
        <v>410086002</v>
      </c>
      <c r="P40" s="45">
        <f t="shared" si="4"/>
        <v>410086002</v>
      </c>
      <c r="Q40" s="45">
        <f t="shared" si="4"/>
        <v>410086002</v>
      </c>
      <c r="R40" s="45">
        <f>+Q40</f>
        <v>410086002</v>
      </c>
      <c r="S40" s="45">
        <f t="shared" si="4"/>
        <v>410086002</v>
      </c>
      <c r="T40" s="45">
        <f t="shared" si="4"/>
        <v>410086002</v>
      </c>
      <c r="U40" s="45">
        <f t="shared" si="4"/>
        <v>410086002</v>
      </c>
      <c r="V40" s="45">
        <f>+U40</f>
        <v>410086002</v>
      </c>
      <c r="W40" s="45">
        <f>+V40</f>
        <v>410086002</v>
      </c>
      <c r="X40" s="45">
        <f t="shared" si="4"/>
        <v>13486416</v>
      </c>
      <c r="Y40" s="45">
        <f t="shared" si="4"/>
        <v>396599586</v>
      </c>
      <c r="Z40" s="46">
        <f>+IF(X40&lt;&gt;0,+(Y40/X40)*100,0)</f>
        <v>2940.7337427527077</v>
      </c>
      <c r="AA40" s="47">
        <f t="shared" si="4"/>
        <v>53945650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376636871</v>
      </c>
      <c r="J60">
        <v>376636871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3419623</v>
      </c>
      <c r="D7" s="18"/>
      <c r="E7" s="19">
        <v>22658874</v>
      </c>
      <c r="F7" s="20">
        <v>22658874</v>
      </c>
      <c r="G7" s="20">
        <v>1341730</v>
      </c>
      <c r="H7" s="20">
        <v>1449012</v>
      </c>
      <c r="I7" s="20">
        <v>1511886</v>
      </c>
      <c r="J7" s="20">
        <v>4302628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4302628</v>
      </c>
      <c r="X7" s="20">
        <v>5664717</v>
      </c>
      <c r="Y7" s="20">
        <v>-1362089</v>
      </c>
      <c r="Z7" s="21">
        <v>-24.045137647653007</v>
      </c>
      <c r="AA7" s="22">
        <v>22658874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2060288</v>
      </c>
      <c r="D9" s="18"/>
      <c r="E9" s="19">
        <v>4593158</v>
      </c>
      <c r="F9" s="20">
        <v>4593158</v>
      </c>
      <c r="G9" s="20">
        <v>3426192</v>
      </c>
      <c r="H9" s="20"/>
      <c r="I9" s="20"/>
      <c r="J9" s="20">
        <v>3426192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3426192</v>
      </c>
      <c r="X9" s="20">
        <v>1148289</v>
      </c>
      <c r="Y9" s="20">
        <v>2277903</v>
      </c>
      <c r="Z9" s="21">
        <v>198.37366725623951</v>
      </c>
      <c r="AA9" s="22">
        <v>4593158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-267198</v>
      </c>
      <c r="D14" s="18"/>
      <c r="E14" s="19">
        <v>-17332042</v>
      </c>
      <c r="F14" s="20">
        <v>-17332042</v>
      </c>
      <c r="G14" s="20">
        <v>-6106</v>
      </c>
      <c r="H14" s="20">
        <v>-20643</v>
      </c>
      <c r="I14" s="20">
        <v>-348807</v>
      </c>
      <c r="J14" s="20">
        <v>-375556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-375556</v>
      </c>
      <c r="X14" s="20">
        <v>-4333035</v>
      </c>
      <c r="Y14" s="20">
        <v>3957479</v>
      </c>
      <c r="Z14" s="21">
        <v>-91.332726368469224</v>
      </c>
      <c r="AA14" s="22">
        <v>-17332042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5212713</v>
      </c>
      <c r="D17" s="26">
        <f>SUM(D6:D16)</f>
        <v>0</v>
      </c>
      <c r="E17" s="27">
        <f t="shared" si="0"/>
        <v>9919990</v>
      </c>
      <c r="F17" s="28">
        <f t="shared" si="0"/>
        <v>9919990</v>
      </c>
      <c r="G17" s="28">
        <f t="shared" si="0"/>
        <v>4761816</v>
      </c>
      <c r="H17" s="28">
        <f t="shared" si="0"/>
        <v>1428369</v>
      </c>
      <c r="I17" s="28">
        <f t="shared" si="0"/>
        <v>1163079</v>
      </c>
      <c r="J17" s="28">
        <f t="shared" si="0"/>
        <v>7353264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7353264</v>
      </c>
      <c r="X17" s="28">
        <f t="shared" si="0"/>
        <v>2479971</v>
      </c>
      <c r="Y17" s="28">
        <f t="shared" si="0"/>
        <v>4873293</v>
      </c>
      <c r="Z17" s="29">
        <f>+IF(X17&lt;&gt;0,+(Y17/X17)*100,0)</f>
        <v>196.50604785297892</v>
      </c>
      <c r="AA17" s="30">
        <f>SUM(AA6:AA16)</f>
        <v>9919990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-18438</v>
      </c>
      <c r="D33" s="18"/>
      <c r="E33" s="19"/>
      <c r="F33" s="20"/>
      <c r="G33" s="20">
        <v>-7735</v>
      </c>
      <c r="H33" s="36">
        <v>-4038</v>
      </c>
      <c r="I33" s="36">
        <v>-3724</v>
      </c>
      <c r="J33" s="36">
        <v>-15497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-15497</v>
      </c>
      <c r="X33" s="36"/>
      <c r="Y33" s="20">
        <v>-15497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-18438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-7735</v>
      </c>
      <c r="H36" s="28">
        <f t="shared" si="2"/>
        <v>-4038</v>
      </c>
      <c r="I36" s="28">
        <f t="shared" si="2"/>
        <v>-3724</v>
      </c>
      <c r="J36" s="28">
        <f t="shared" si="2"/>
        <v>-15497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-15497</v>
      </c>
      <c r="X36" s="28">
        <f t="shared" si="2"/>
        <v>0</v>
      </c>
      <c r="Y36" s="28">
        <f t="shared" si="2"/>
        <v>-15497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5194275</v>
      </c>
      <c r="D38" s="32">
        <f>+D17+D27+D36</f>
        <v>0</v>
      </c>
      <c r="E38" s="33">
        <f t="shared" si="3"/>
        <v>9919990</v>
      </c>
      <c r="F38" s="2">
        <f t="shared" si="3"/>
        <v>9919990</v>
      </c>
      <c r="G38" s="2">
        <f t="shared" si="3"/>
        <v>4754081</v>
      </c>
      <c r="H38" s="2">
        <f t="shared" si="3"/>
        <v>1424331</v>
      </c>
      <c r="I38" s="2">
        <f t="shared" si="3"/>
        <v>1159355</v>
      </c>
      <c r="J38" s="2">
        <f t="shared" si="3"/>
        <v>7337767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7337767</v>
      </c>
      <c r="X38" s="2">
        <f t="shared" si="3"/>
        <v>2479971</v>
      </c>
      <c r="Y38" s="2">
        <f t="shared" si="3"/>
        <v>4857796</v>
      </c>
      <c r="Z38" s="34">
        <f>+IF(X38&lt;&gt;0,+(Y38/X38)*100,0)</f>
        <v>195.88116151358221</v>
      </c>
      <c r="AA38" s="35">
        <f>+AA17+AA27+AA36</f>
        <v>9919990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4940025</v>
      </c>
      <c r="H39" s="2">
        <f>+G40+H60</f>
        <v>9694106</v>
      </c>
      <c r="I39" s="2">
        <f>+H40+I60</f>
        <v>11118437</v>
      </c>
      <c r="J39" s="2">
        <f>+G39</f>
        <v>4940025</v>
      </c>
      <c r="K39" s="2">
        <f>+I40+K60</f>
        <v>12277792</v>
      </c>
      <c r="L39" s="2">
        <f>+K40+L60</f>
        <v>12277792</v>
      </c>
      <c r="M39" s="2">
        <f>+L40+M60</f>
        <v>12277792</v>
      </c>
      <c r="N39" s="2">
        <f>+K39</f>
        <v>12277792</v>
      </c>
      <c r="O39" s="2">
        <f>+M40+O60</f>
        <v>12277792</v>
      </c>
      <c r="P39" s="2">
        <f>+O40+P60</f>
        <v>12277792</v>
      </c>
      <c r="Q39" s="2">
        <f>+P40+Q60</f>
        <v>12277792</v>
      </c>
      <c r="R39" s="2">
        <f>+O39</f>
        <v>12277792</v>
      </c>
      <c r="S39" s="2">
        <f>+Q40+S60</f>
        <v>12277792</v>
      </c>
      <c r="T39" s="2">
        <f>+S40+T60</f>
        <v>12277792</v>
      </c>
      <c r="U39" s="2">
        <f>+T40+U60</f>
        <v>12277792</v>
      </c>
      <c r="V39" s="2">
        <f>+S39</f>
        <v>12277792</v>
      </c>
      <c r="W39" s="2">
        <f>+G39</f>
        <v>4940025</v>
      </c>
      <c r="X39" s="2"/>
      <c r="Y39" s="2">
        <f>+W39-X39</f>
        <v>4940025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5194275</v>
      </c>
      <c r="D40" s="43">
        <f t="shared" ref="D40:AA40" si="4">+D38+D39</f>
        <v>0</v>
      </c>
      <c r="E40" s="44">
        <f t="shared" si="4"/>
        <v>9919990</v>
      </c>
      <c r="F40" s="45">
        <f t="shared" si="4"/>
        <v>9919990</v>
      </c>
      <c r="G40" s="45">
        <f t="shared" si="4"/>
        <v>9694106</v>
      </c>
      <c r="H40" s="45">
        <f t="shared" si="4"/>
        <v>11118437</v>
      </c>
      <c r="I40" s="45">
        <f t="shared" si="4"/>
        <v>12277792</v>
      </c>
      <c r="J40" s="45">
        <f>+I40</f>
        <v>12277792</v>
      </c>
      <c r="K40" s="45">
        <f t="shared" si="4"/>
        <v>12277792</v>
      </c>
      <c r="L40" s="45">
        <f t="shared" si="4"/>
        <v>12277792</v>
      </c>
      <c r="M40" s="45">
        <f t="shared" si="4"/>
        <v>12277792</v>
      </c>
      <c r="N40" s="45">
        <f>+M40</f>
        <v>12277792</v>
      </c>
      <c r="O40" s="45">
        <f t="shared" si="4"/>
        <v>12277792</v>
      </c>
      <c r="P40" s="45">
        <f t="shared" si="4"/>
        <v>12277792</v>
      </c>
      <c r="Q40" s="45">
        <f t="shared" si="4"/>
        <v>12277792</v>
      </c>
      <c r="R40" s="45">
        <f>+Q40</f>
        <v>12277792</v>
      </c>
      <c r="S40" s="45">
        <f t="shared" si="4"/>
        <v>12277792</v>
      </c>
      <c r="T40" s="45">
        <f t="shared" si="4"/>
        <v>12277792</v>
      </c>
      <c r="U40" s="45">
        <f t="shared" si="4"/>
        <v>12277792</v>
      </c>
      <c r="V40" s="45">
        <f>+U40</f>
        <v>12277792</v>
      </c>
      <c r="W40" s="45">
        <f>+V40</f>
        <v>12277792</v>
      </c>
      <c r="X40" s="45">
        <f t="shared" si="4"/>
        <v>2479971</v>
      </c>
      <c r="Y40" s="45">
        <f t="shared" si="4"/>
        <v>9797821</v>
      </c>
      <c r="Z40" s="46">
        <f>+IF(X40&lt;&gt;0,+(Y40/X40)*100,0)</f>
        <v>395.07804728361742</v>
      </c>
      <c r="AA40" s="47">
        <f t="shared" si="4"/>
        <v>9919990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4940025</v>
      </c>
      <c r="J60">
        <v>4940025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-10347459</v>
      </c>
      <c r="F14" s="20">
        <v>-10347459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-2586876</v>
      </c>
      <c r="Y14" s="20">
        <v>2586876</v>
      </c>
      <c r="Z14" s="21">
        <v>-100</v>
      </c>
      <c r="AA14" s="22">
        <v>-10347459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-10347459</v>
      </c>
      <c r="F17" s="28">
        <f t="shared" si="0"/>
        <v>-10347459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-2586876</v>
      </c>
      <c r="Y17" s="28">
        <f t="shared" si="0"/>
        <v>2586876</v>
      </c>
      <c r="Z17" s="29">
        <f>+IF(X17&lt;&gt;0,+(Y17/X17)*100,0)</f>
        <v>-100</v>
      </c>
      <c r="AA17" s="30">
        <f>SUM(AA6:AA16)</f>
        <v>-10347459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-10347459</v>
      </c>
      <c r="F38" s="2">
        <f t="shared" si="3"/>
        <v>-10347459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-2586876</v>
      </c>
      <c r="Y38" s="2">
        <f t="shared" si="3"/>
        <v>2586876</v>
      </c>
      <c r="Z38" s="34">
        <f>+IF(X38&lt;&gt;0,+(Y38/X38)*100,0)</f>
        <v>-100</v>
      </c>
      <c r="AA38" s="35">
        <f>+AA17+AA27+AA36</f>
        <v>-10347459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-10347459</v>
      </c>
      <c r="F40" s="45">
        <f t="shared" si="4"/>
        <v>-10347459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-2586876</v>
      </c>
      <c r="Y40" s="45">
        <f t="shared" si="4"/>
        <v>2586876</v>
      </c>
      <c r="Z40" s="46">
        <f>+IF(X40&lt;&gt;0,+(Y40/X40)*100,0)</f>
        <v>-100</v>
      </c>
      <c r="AA40" s="47">
        <f t="shared" si="4"/>
        <v>-10347459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399996</v>
      </c>
      <c r="F7" s="20">
        <v>399996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399996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399996</v>
      </c>
      <c r="F17" s="28">
        <f t="shared" si="0"/>
        <v>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99999</v>
      </c>
      <c r="Y17" s="28">
        <f t="shared" si="0"/>
        <v>-99999</v>
      </c>
      <c r="Z17" s="29">
        <f>+IF(X17&lt;&gt;0,+(Y17/X17)*100,0)</f>
        <v>-100</v>
      </c>
      <c r="AA17" s="30">
        <f>SUM(AA6:AA16)</f>
        <v>399996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-30000000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-1100004</v>
      </c>
      <c r="F38" s="2">
        <f t="shared" si="3"/>
        <v>-1100004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-275001</v>
      </c>
      <c r="Y38" s="2">
        <f t="shared" si="3"/>
        <v>275001</v>
      </c>
      <c r="Z38" s="34">
        <f>+IF(X38&lt;&gt;0,+(Y38/X38)*100,0)</f>
        <v>-100</v>
      </c>
      <c r="AA38" s="35">
        <f>+AA17+AA27+AA36</f>
        <v>-1100004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-30000000</v>
      </c>
      <c r="D40" s="43">
        <f t="shared" ref="D40:AA40" si="4">+D38+D39</f>
        <v>0</v>
      </c>
      <c r="E40" s="44">
        <f t="shared" si="4"/>
        <v>-1100004</v>
      </c>
      <c r="F40" s="45">
        <f t="shared" si="4"/>
        <v>-1100004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-275001</v>
      </c>
      <c r="Y40" s="45">
        <f t="shared" si="4"/>
        <v>275001</v>
      </c>
      <c r="Z40" s="46">
        <f>+IF(X40&lt;&gt;0,+(Y40/X40)*100,0)</f>
        <v>-100</v>
      </c>
      <c r="AA40" s="47">
        <f t="shared" si="4"/>
        <v>-1100004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12835674</v>
      </c>
      <c r="F7" s="20">
        <v>12835674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3208920</v>
      </c>
      <c r="Y7" s="20">
        <v>-3208920</v>
      </c>
      <c r="Z7" s="21">
        <v>-100</v>
      </c>
      <c r="AA7" s="22">
        <v>12835674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74074</v>
      </c>
      <c r="F8" s="20">
        <v>74074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18519</v>
      </c>
      <c r="Y8" s="20">
        <v>-18519</v>
      </c>
      <c r="Z8" s="21">
        <v>-100</v>
      </c>
      <c r="AA8" s="22">
        <v>74074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-11161185</v>
      </c>
      <c r="F14" s="20">
        <v>-11161185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-2790300</v>
      </c>
      <c r="Y14" s="20">
        <v>2790300</v>
      </c>
      <c r="Z14" s="21">
        <v>-100</v>
      </c>
      <c r="AA14" s="22">
        <v>-11161185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1748563</v>
      </c>
      <c r="F17" s="28">
        <f t="shared" si="0"/>
        <v>1748563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437139</v>
      </c>
      <c r="Y17" s="28">
        <f t="shared" si="0"/>
        <v>-437139</v>
      </c>
      <c r="Z17" s="29">
        <f>+IF(X17&lt;&gt;0,+(Y17/X17)*100,0)</f>
        <v>-100</v>
      </c>
      <c r="AA17" s="30">
        <f>SUM(AA6:AA16)</f>
        <v>1748563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-551437</v>
      </c>
      <c r="F38" s="2">
        <f t="shared" si="3"/>
        <v>-551437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-137862</v>
      </c>
      <c r="Y38" s="2">
        <f t="shared" si="3"/>
        <v>137862</v>
      </c>
      <c r="Z38" s="34">
        <f>+IF(X38&lt;&gt;0,+(Y38/X38)*100,0)</f>
        <v>-100</v>
      </c>
      <c r="AA38" s="35">
        <f>+AA17+AA27+AA36</f>
        <v>-551437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-551437</v>
      </c>
      <c r="F40" s="45">
        <f t="shared" si="4"/>
        <v>-551437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-137862</v>
      </c>
      <c r="Y40" s="45">
        <f t="shared" si="4"/>
        <v>137862</v>
      </c>
      <c r="Z40" s="46">
        <f>+IF(X40&lt;&gt;0,+(Y40/X40)*100,0)</f>
        <v>-100</v>
      </c>
      <c r="AA40" s="47">
        <f t="shared" si="4"/>
        <v>-551437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55400873</v>
      </c>
      <c r="D7" s="18"/>
      <c r="E7" s="19">
        <v>73292364</v>
      </c>
      <c r="F7" s="20">
        <v>73292364</v>
      </c>
      <c r="G7" s="20">
        <v>4415226</v>
      </c>
      <c r="H7" s="20">
        <v>5413887</v>
      </c>
      <c r="I7" s="20">
        <v>5021284</v>
      </c>
      <c r="J7" s="20">
        <v>14850397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14850397</v>
      </c>
      <c r="X7" s="20">
        <v>18323085</v>
      </c>
      <c r="Y7" s="20">
        <v>-3472688</v>
      </c>
      <c r="Z7" s="21">
        <v>-18.952529009170672</v>
      </c>
      <c r="AA7" s="22">
        <v>73292364</v>
      </c>
    </row>
    <row r="8" spans="1:27" ht="13.5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11649</v>
      </c>
      <c r="Y8" s="20">
        <v>-11649</v>
      </c>
      <c r="Z8" s="21">
        <v>-100</v>
      </c>
      <c r="AA8" s="22">
        <v>46606</v>
      </c>
    </row>
    <row r="9" spans="1:27" ht="13.5" x14ac:dyDescent="0.25">
      <c r="A9" s="23" t="s">
        <v>37</v>
      </c>
      <c r="B9" s="17" t="s">
        <v>6</v>
      </c>
      <c r="C9" s="18">
        <v>43705508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20594705</v>
      </c>
      <c r="X9" s="20">
        <v>11703576</v>
      </c>
      <c r="Y9" s="20">
        <v>8891129</v>
      </c>
      <c r="Z9" s="21">
        <v>75.969336209719145</v>
      </c>
      <c r="AA9" s="22">
        <v>46814316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-94090921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-23522685</v>
      </c>
      <c r="Y14" s="20">
        <v>23522685</v>
      </c>
      <c r="Z14" s="21">
        <v>-100</v>
      </c>
      <c r="AA14" s="22">
        <v>-94090921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99106434</v>
      </c>
      <c r="D17" s="26">
        <f>SUM(D6:D16)</f>
        <v>0</v>
      </c>
      <c r="E17" s="27">
        <f t="shared" si="0"/>
        <v>26062365</v>
      </c>
      <c r="F17" s="28">
        <f t="shared" si="0"/>
        <v>26062365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35445102</v>
      </c>
      <c r="X17" s="28">
        <f t="shared" si="0"/>
        <v>6515625</v>
      </c>
      <c r="Y17" s="28">
        <f t="shared" si="0"/>
        <v>28929477</v>
      </c>
      <c r="Z17" s="29">
        <f>+IF(X17&lt;&gt;0,+(Y17/X17)*100,0)</f>
        <v>444.00156546762588</v>
      </c>
      <c r="AA17" s="30">
        <f>SUM(AA6:AA16)</f>
        <v>26062365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-390399</v>
      </c>
      <c r="D26" s="18"/>
      <c r="E26" s="19">
        <v>-450000</v>
      </c>
      <c r="F26" s="20">
        <v>-450000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</v>
      </c>
      <c r="Y26" s="20">
        <v>112500</v>
      </c>
      <c r="Z26" s="21">
        <v>-100</v>
      </c>
      <c r="AA26" s="22">
        <v>-450000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-390399</v>
      </c>
      <c r="D27" s="26">
        <f>SUM(D21:D26)</f>
        <v>0</v>
      </c>
      <c r="E27" s="27">
        <f t="shared" si="1"/>
        <v>-450000</v>
      </c>
      <c r="F27" s="28">
        <f t="shared" si="1"/>
        <v>-450000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</v>
      </c>
      <c r="Y27" s="28">
        <f t="shared" si="1"/>
        <v>112500</v>
      </c>
      <c r="Z27" s="29">
        <f>+IF(X27&lt;&gt;0,+(Y27/X27)*100,0)</f>
        <v>-100</v>
      </c>
      <c r="AA27" s="30">
        <f>SUM(AA21:AA26)</f>
        <v>-450000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98716035</v>
      </c>
      <c r="D38" s="32">
        <f>+D17+D27+D36</f>
        <v>0</v>
      </c>
      <c r="E38" s="33">
        <f t="shared" si="3"/>
        <v>25612365</v>
      </c>
      <c r="F38" s="2">
        <f t="shared" si="3"/>
        <v>25612365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35445102</v>
      </c>
      <c r="X38" s="2">
        <f t="shared" si="3"/>
        <v>6403125</v>
      </c>
      <c r="Y38" s="2">
        <f t="shared" si="3"/>
        <v>29041977</v>
      </c>
      <c r="Z38" s="34">
        <f>+IF(X38&lt;&gt;0,+(Y38/X38)*100,0)</f>
        <v>453.55942606149335</v>
      </c>
      <c r="AA38" s="35">
        <f>+AA17+AA27+AA36</f>
        <v>25612365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35445102</v>
      </c>
      <c r="M39" s="2">
        <f>+L40+M60</f>
        <v>35445102</v>
      </c>
      <c r="N39" s="2">
        <f>+K39</f>
        <v>35445102</v>
      </c>
      <c r="O39" s="2">
        <f>+M40+O60</f>
        <v>35445102</v>
      </c>
      <c r="P39" s="2">
        <f>+O40+P60</f>
        <v>35445102</v>
      </c>
      <c r="Q39" s="2">
        <f>+P40+Q60</f>
        <v>35445102</v>
      </c>
      <c r="R39" s="2">
        <f>+O39</f>
        <v>35445102</v>
      </c>
      <c r="S39" s="2">
        <f>+Q40+S60</f>
        <v>35445102</v>
      </c>
      <c r="T39" s="2">
        <f>+S40+T60</f>
        <v>35445102</v>
      </c>
      <c r="U39" s="2">
        <f>+T40+U60</f>
        <v>35445102</v>
      </c>
      <c r="V39" s="2">
        <f>+S39</f>
        <v>35445102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98716035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25612365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35445102</v>
      </c>
      <c r="L40" s="45">
        <f t="shared" si="4"/>
        <v>35445102</v>
      </c>
      <c r="M40" s="45">
        <f t="shared" si="4"/>
        <v>35445102</v>
      </c>
      <c r="N40" s="45">
        <f>+M40</f>
        <v>35445102</v>
      </c>
      <c r="O40" s="45">
        <f t="shared" si="4"/>
        <v>35445102</v>
      </c>
      <c r="P40" s="45">
        <f t="shared" si="4"/>
        <v>35445102</v>
      </c>
      <c r="Q40" s="45">
        <f t="shared" si="4"/>
        <v>35445102</v>
      </c>
      <c r="R40" s="45">
        <f>+Q40</f>
        <v>35445102</v>
      </c>
      <c r="S40" s="45">
        <f t="shared" si="4"/>
        <v>35445102</v>
      </c>
      <c r="T40" s="45">
        <f t="shared" si="4"/>
        <v>35445102</v>
      </c>
      <c r="U40" s="45">
        <f t="shared" si="4"/>
        <v>35445102</v>
      </c>
      <c r="V40" s="45">
        <f>+U40</f>
        <v>35445102</v>
      </c>
      <c r="W40" s="45">
        <f>+V40</f>
        <v>35445102</v>
      </c>
      <c r="X40" s="45">
        <f t="shared" si="4"/>
        <v>6403125</v>
      </c>
      <c r="Y40" s="45">
        <f t="shared" si="4"/>
        <v>29041977</v>
      </c>
      <c r="Z40" s="46">
        <f>+IF(X40&lt;&gt;0,+(Y40/X40)*100,0)</f>
        <v>453.55942606149335</v>
      </c>
      <c r="AA40" s="47">
        <f t="shared" si="4"/>
        <v>25612365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1825605</v>
      </c>
      <c r="F7" s="20">
        <v>1825605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456402</v>
      </c>
      <c r="Y7" s="20">
        <v>-456402</v>
      </c>
      <c r="Z7" s="21">
        <v>-100</v>
      </c>
      <c r="AA7" s="22">
        <v>1825605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-2527510</v>
      </c>
      <c r="F14" s="20">
        <v>-2527510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-631881</v>
      </c>
      <c r="Y14" s="20">
        <v>631881</v>
      </c>
      <c r="Z14" s="21">
        <v>-100</v>
      </c>
      <c r="AA14" s="22">
        <v>-2527510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-701905</v>
      </c>
      <c r="F17" s="28">
        <f t="shared" si="0"/>
        <v>-701905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-175479</v>
      </c>
      <c r="Y17" s="28">
        <f t="shared" si="0"/>
        <v>175479</v>
      </c>
      <c r="Z17" s="29">
        <f>+IF(X17&lt;&gt;0,+(Y17/X17)*100,0)</f>
        <v>-100</v>
      </c>
      <c r="AA17" s="30">
        <f>SUM(AA6:AA16)</f>
        <v>-701905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-701905</v>
      </c>
      <c r="F38" s="2">
        <f t="shared" si="3"/>
        <v>-701905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-175479</v>
      </c>
      <c r="Y38" s="2">
        <f t="shared" si="3"/>
        <v>175479</v>
      </c>
      <c r="Z38" s="34">
        <f>+IF(X38&lt;&gt;0,+(Y38/X38)*100,0)</f>
        <v>-100</v>
      </c>
      <c r="AA38" s="35">
        <f>+AA17+AA27+AA36</f>
        <v>-701905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-701905</v>
      </c>
      <c r="F40" s="45">
        <f t="shared" si="4"/>
        <v>-701905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-175479</v>
      </c>
      <c r="Y40" s="45">
        <f t="shared" si="4"/>
        <v>175479</v>
      </c>
      <c r="Z40" s="46">
        <f>+IF(X40&lt;&gt;0,+(Y40/X40)*100,0)</f>
        <v>-100</v>
      </c>
      <c r="AA40" s="47">
        <f t="shared" si="4"/>
        <v>-701905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907801</v>
      </c>
      <c r="D7" s="18"/>
      <c r="E7" s="19">
        <v>1966511</v>
      </c>
      <c r="F7" s="20">
        <v>1966511</v>
      </c>
      <c r="G7" s="20">
        <v>53279</v>
      </c>
      <c r="H7" s="20">
        <v>32920</v>
      </c>
      <c r="I7" s="20">
        <v>22551</v>
      </c>
      <c r="J7" s="20">
        <v>108750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108750</v>
      </c>
      <c r="X7" s="20">
        <v>491628</v>
      </c>
      <c r="Y7" s="20">
        <v>-382878</v>
      </c>
      <c r="Z7" s="21">
        <v>-77.879616295247615</v>
      </c>
      <c r="AA7" s="22">
        <v>1966511</v>
      </c>
    </row>
    <row r="8" spans="1:27" ht="13.5" x14ac:dyDescent="0.25">
      <c r="A8" s="23" t="s">
        <v>36</v>
      </c>
      <c r="B8" s="17" t="s">
        <v>32</v>
      </c>
      <c r="C8" s="18">
        <v>1892289</v>
      </c>
      <c r="D8" s="18"/>
      <c r="E8" s="19">
        <v>2877278</v>
      </c>
      <c r="F8" s="20">
        <v>2877278</v>
      </c>
      <c r="G8" s="20">
        <v>50350</v>
      </c>
      <c r="H8" s="20">
        <v>188900</v>
      </c>
      <c r="I8" s="20"/>
      <c r="J8" s="20">
        <v>239250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239250</v>
      </c>
      <c r="X8" s="20">
        <v>715155</v>
      </c>
      <c r="Y8" s="20">
        <v>-475905</v>
      </c>
      <c r="Z8" s="21">
        <v>-66.545713866224816</v>
      </c>
      <c r="AA8" s="22">
        <v>2877278</v>
      </c>
    </row>
    <row r="9" spans="1:27" ht="13.5" x14ac:dyDescent="0.25">
      <c r="A9" s="23" t="s">
        <v>37</v>
      </c>
      <c r="B9" s="17" t="s">
        <v>6</v>
      </c>
      <c r="C9" s="18">
        <v>3303000</v>
      </c>
      <c r="D9" s="18"/>
      <c r="E9" s="19">
        <v>2353000</v>
      </c>
      <c r="F9" s="20">
        <v>2353000</v>
      </c>
      <c r="G9" s="20"/>
      <c r="H9" s="20">
        <v>238000</v>
      </c>
      <c r="I9" s="20"/>
      <c r="J9" s="20">
        <v>238000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238000</v>
      </c>
      <c r="X9" s="20">
        <v>588249</v>
      </c>
      <c r="Y9" s="20">
        <v>-350249</v>
      </c>
      <c r="Z9" s="21">
        <v>-59.540942696035181</v>
      </c>
      <c r="AA9" s="22">
        <v>2353000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-693909</v>
      </c>
      <c r="D14" s="18"/>
      <c r="E14" s="19">
        <v>-8964807</v>
      </c>
      <c r="F14" s="20">
        <v>-8964807</v>
      </c>
      <c r="G14" s="20">
        <v>-96746</v>
      </c>
      <c r="H14" s="20"/>
      <c r="I14" s="20"/>
      <c r="J14" s="20">
        <v>-96746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-96746</v>
      </c>
      <c r="X14" s="20">
        <v>-2473524</v>
      </c>
      <c r="Y14" s="20">
        <v>2376778</v>
      </c>
      <c r="Z14" s="21">
        <v>-96.088738172744641</v>
      </c>
      <c r="AA14" s="22">
        <v>-8964807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5409181</v>
      </c>
      <c r="D17" s="26">
        <f>SUM(D6:D16)</f>
        <v>0</v>
      </c>
      <c r="E17" s="27">
        <f t="shared" si="0"/>
        <v>-1768018</v>
      </c>
      <c r="F17" s="28">
        <f t="shared" si="0"/>
        <v>-1768018</v>
      </c>
      <c r="G17" s="28">
        <f t="shared" si="0"/>
        <v>6883</v>
      </c>
      <c r="H17" s="28">
        <f t="shared" si="0"/>
        <v>459820</v>
      </c>
      <c r="I17" s="28">
        <f t="shared" si="0"/>
        <v>22551</v>
      </c>
      <c r="J17" s="28">
        <f t="shared" si="0"/>
        <v>489254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489254</v>
      </c>
      <c r="X17" s="28">
        <f t="shared" si="0"/>
        <v>-678492</v>
      </c>
      <c r="Y17" s="28">
        <f t="shared" si="0"/>
        <v>1167746</v>
      </c>
      <c r="Z17" s="29">
        <f>+IF(X17&lt;&gt;0,+(Y17/X17)*100,0)</f>
        <v>-172.10903002540928</v>
      </c>
      <c r="AA17" s="30">
        <f>SUM(AA6:AA16)</f>
        <v>-1768018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-80903</v>
      </c>
      <c r="D26" s="18"/>
      <c r="E26" s="19">
        <v>-2850000</v>
      </c>
      <c r="F26" s="20">
        <v>-2850000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-712498</v>
      </c>
      <c r="Y26" s="20">
        <v>712498</v>
      </c>
      <c r="Z26" s="21">
        <v>-100</v>
      </c>
      <c r="AA26" s="22">
        <v>-2850000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-80903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-712498</v>
      </c>
      <c r="Y27" s="28">
        <f t="shared" si="1"/>
        <v>712498</v>
      </c>
      <c r="Z27" s="29">
        <f>+IF(X27&lt;&gt;0,+(Y27/X27)*100,0)</f>
        <v>-100</v>
      </c>
      <c r="AA27" s="30">
        <f>SUM(AA21:AA26)</f>
        <v>-2850000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5328278</v>
      </c>
      <c r="D38" s="32">
        <f>+D17+D27+D36</f>
        <v>0</v>
      </c>
      <c r="E38" s="33">
        <f t="shared" si="3"/>
        <v>-4618018</v>
      </c>
      <c r="F38" s="2">
        <f t="shared" si="3"/>
        <v>-4618018</v>
      </c>
      <c r="G38" s="2">
        <f t="shared" si="3"/>
        <v>6883</v>
      </c>
      <c r="H38" s="2">
        <f t="shared" si="3"/>
        <v>459820</v>
      </c>
      <c r="I38" s="2">
        <f t="shared" si="3"/>
        <v>22551</v>
      </c>
      <c r="J38" s="2">
        <f t="shared" si="3"/>
        <v>489254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489254</v>
      </c>
      <c r="X38" s="2">
        <f t="shared" si="3"/>
        <v>-1390990</v>
      </c>
      <c r="Y38" s="2">
        <f t="shared" si="3"/>
        <v>1880244</v>
      </c>
      <c r="Z38" s="34">
        <f>+IF(X38&lt;&gt;0,+(Y38/X38)*100,0)</f>
        <v>-135.17307816734842</v>
      </c>
      <c r="AA38" s="35">
        <f>+AA17+AA27+AA36</f>
        <v>-4618018</v>
      </c>
    </row>
    <row r="39" spans="1:27" ht="13.5" x14ac:dyDescent="0.25">
      <c r="A39" s="23" t="s">
        <v>61</v>
      </c>
      <c r="B39" s="17"/>
      <c r="C39" s="32">
        <v>-35729662</v>
      </c>
      <c r="D39" s="32"/>
      <c r="E39" s="33">
        <v>-33549083</v>
      </c>
      <c r="F39" s="2">
        <v>-33549083</v>
      </c>
      <c r="G39" s="2">
        <v>-36277769</v>
      </c>
      <c r="H39" s="2">
        <f>+G40+H60</f>
        <v>-36451711</v>
      </c>
      <c r="I39" s="2">
        <f>+H40+I60</f>
        <v>-35991891</v>
      </c>
      <c r="J39" s="2">
        <f>+G39</f>
        <v>-36277769</v>
      </c>
      <c r="K39" s="2">
        <f>+I40+K60</f>
        <v>-35969340</v>
      </c>
      <c r="L39" s="2">
        <f>+K40+L60</f>
        <v>-35969340</v>
      </c>
      <c r="M39" s="2">
        <f>+L40+M60</f>
        <v>-35969340</v>
      </c>
      <c r="N39" s="2">
        <f>+K39</f>
        <v>-35969340</v>
      </c>
      <c r="O39" s="2">
        <f>+M40+O60</f>
        <v>-35969340</v>
      </c>
      <c r="P39" s="2">
        <f>+O40+P60</f>
        <v>-35969340</v>
      </c>
      <c r="Q39" s="2">
        <f>+P40+Q60</f>
        <v>-35969340</v>
      </c>
      <c r="R39" s="2">
        <f>+O39</f>
        <v>-35969340</v>
      </c>
      <c r="S39" s="2">
        <f>+Q40+S60</f>
        <v>-35969340</v>
      </c>
      <c r="T39" s="2">
        <f>+S40+T60</f>
        <v>-35969340</v>
      </c>
      <c r="U39" s="2">
        <f>+T40+U60</f>
        <v>-35969340</v>
      </c>
      <c r="V39" s="2">
        <f>+S39</f>
        <v>-35969340</v>
      </c>
      <c r="W39" s="2">
        <f>+G39</f>
        <v>-36277769</v>
      </c>
      <c r="X39" s="2">
        <v>-33549083</v>
      </c>
      <c r="Y39" s="2">
        <f>+W39-X39</f>
        <v>-2728686</v>
      </c>
      <c r="Z39" s="34">
        <f>+IF(X39&lt;&gt;0,+(Y39/X39)*100,0)</f>
        <v>8.1334145556228776</v>
      </c>
      <c r="AA39" s="35">
        <v>-33549083</v>
      </c>
    </row>
    <row r="40" spans="1:27" ht="13.5" x14ac:dyDescent="0.25">
      <c r="A40" s="41" t="s">
        <v>63</v>
      </c>
      <c r="B40" s="42" t="s">
        <v>62</v>
      </c>
      <c r="C40" s="43">
        <f>+C38+C39</f>
        <v>-30401384</v>
      </c>
      <c r="D40" s="43">
        <f t="shared" ref="D40:AA40" si="4">+D38+D39</f>
        <v>0</v>
      </c>
      <c r="E40" s="44">
        <f t="shared" si="4"/>
        <v>-38167101</v>
      </c>
      <c r="F40" s="45">
        <f t="shared" si="4"/>
        <v>-38167101</v>
      </c>
      <c r="G40" s="45">
        <f t="shared" si="4"/>
        <v>-36270886</v>
      </c>
      <c r="H40" s="45">
        <f t="shared" si="4"/>
        <v>-35991891</v>
      </c>
      <c r="I40" s="45">
        <f t="shared" si="4"/>
        <v>-35969340</v>
      </c>
      <c r="J40" s="45">
        <f>+I40</f>
        <v>-35969340</v>
      </c>
      <c r="K40" s="45">
        <f t="shared" si="4"/>
        <v>-35969340</v>
      </c>
      <c r="L40" s="45">
        <f t="shared" si="4"/>
        <v>-35969340</v>
      </c>
      <c r="M40" s="45">
        <f t="shared" si="4"/>
        <v>-35969340</v>
      </c>
      <c r="N40" s="45">
        <f>+M40</f>
        <v>-35969340</v>
      </c>
      <c r="O40" s="45">
        <f t="shared" si="4"/>
        <v>-35969340</v>
      </c>
      <c r="P40" s="45">
        <f t="shared" si="4"/>
        <v>-35969340</v>
      </c>
      <c r="Q40" s="45">
        <f t="shared" si="4"/>
        <v>-35969340</v>
      </c>
      <c r="R40" s="45">
        <f>+Q40</f>
        <v>-35969340</v>
      </c>
      <c r="S40" s="45">
        <f t="shared" si="4"/>
        <v>-35969340</v>
      </c>
      <c r="T40" s="45">
        <f t="shared" si="4"/>
        <v>-35969340</v>
      </c>
      <c r="U40" s="45">
        <f t="shared" si="4"/>
        <v>-35969340</v>
      </c>
      <c r="V40" s="45">
        <f>+U40</f>
        <v>-35969340</v>
      </c>
      <c r="W40" s="45">
        <f>+V40</f>
        <v>-35969340</v>
      </c>
      <c r="X40" s="45">
        <f t="shared" si="4"/>
        <v>-34940073</v>
      </c>
      <c r="Y40" s="45">
        <f t="shared" si="4"/>
        <v>-848442</v>
      </c>
      <c r="Z40" s="46">
        <f>+IF(X40&lt;&gt;0,+(Y40/X40)*100,0)</f>
        <v>2.4282776970729283</v>
      </c>
      <c r="AA40" s="47">
        <f t="shared" si="4"/>
        <v>-38167101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-36277769</v>
      </c>
      <c r="H60">
        <v>-180825</v>
      </c>
      <c r="J60">
        <v>-36277769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4016673</v>
      </c>
      <c r="F7" s="20">
        <v>4016673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1004166</v>
      </c>
      <c r="Y7" s="20">
        <v>-1004166</v>
      </c>
      <c r="Z7" s="21">
        <v>-100</v>
      </c>
      <c r="AA7" s="22">
        <v>4016673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-1517941</v>
      </c>
      <c r="F14" s="20">
        <v>-1517941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-379485</v>
      </c>
      <c r="Y14" s="20">
        <v>379485</v>
      </c>
      <c r="Z14" s="21">
        <v>-100</v>
      </c>
      <c r="AA14" s="22">
        <v>-1517941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2498732</v>
      </c>
      <c r="F17" s="28">
        <f t="shared" si="0"/>
        <v>2498732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624681</v>
      </c>
      <c r="Y17" s="28">
        <f t="shared" si="0"/>
        <v>-624681</v>
      </c>
      <c r="Z17" s="29">
        <f>+IF(X17&lt;&gt;0,+(Y17/X17)*100,0)</f>
        <v>-100</v>
      </c>
      <c r="AA17" s="30">
        <f>SUM(AA6:AA16)</f>
        <v>2498732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2498732</v>
      </c>
      <c r="F38" s="2">
        <f t="shared" si="3"/>
        <v>2498732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624681</v>
      </c>
      <c r="Y38" s="2">
        <f t="shared" si="3"/>
        <v>-624681</v>
      </c>
      <c r="Z38" s="34">
        <f>+IF(X38&lt;&gt;0,+(Y38/X38)*100,0)</f>
        <v>-100</v>
      </c>
      <c r="AA38" s="35">
        <f>+AA17+AA27+AA36</f>
        <v>2498732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2498732</v>
      </c>
      <c r="F40" s="45">
        <f t="shared" si="4"/>
        <v>2498732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624681</v>
      </c>
      <c r="Y40" s="45">
        <f t="shared" si="4"/>
        <v>-624681</v>
      </c>
      <c r="Z40" s="46">
        <f>+IF(X40&lt;&gt;0,+(Y40/X40)*100,0)</f>
        <v>-100</v>
      </c>
      <c r="AA40" s="47">
        <f t="shared" si="4"/>
        <v>2498732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22608044</v>
      </c>
      <c r="D7" s="18"/>
      <c r="E7" s="19">
        <v>26806645</v>
      </c>
      <c r="F7" s="20">
        <v>26806645</v>
      </c>
      <c r="G7" s="20">
        <v>1856681</v>
      </c>
      <c r="H7" s="20">
        <v>2342169</v>
      </c>
      <c r="I7" s="20">
        <v>2243845</v>
      </c>
      <c r="J7" s="20">
        <v>6442695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6442695</v>
      </c>
      <c r="X7" s="20">
        <v>6701664</v>
      </c>
      <c r="Y7" s="20">
        <v>-258969</v>
      </c>
      <c r="Z7" s="21">
        <v>-3.8642492372043722</v>
      </c>
      <c r="AA7" s="22">
        <v>26806645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209756</v>
      </c>
      <c r="D9" s="18"/>
      <c r="E9" s="19"/>
      <c r="F9" s="20"/>
      <c r="G9" s="20">
        <v>59940</v>
      </c>
      <c r="H9" s="20">
        <v>60194</v>
      </c>
      <c r="I9" s="20">
        <v>62390</v>
      </c>
      <c r="J9" s="20">
        <v>182524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182524</v>
      </c>
      <c r="X9" s="20"/>
      <c r="Y9" s="20">
        <v>182524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-16672491</v>
      </c>
      <c r="D14" s="18"/>
      <c r="E14" s="19">
        <v>-23459536</v>
      </c>
      <c r="F14" s="20">
        <v>-23459536</v>
      </c>
      <c r="G14" s="20">
        <v>-2137074</v>
      </c>
      <c r="H14" s="20">
        <v>-1960299</v>
      </c>
      <c r="I14" s="20">
        <v>-1091480</v>
      </c>
      <c r="J14" s="20">
        <v>-5188853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-5188853</v>
      </c>
      <c r="X14" s="20">
        <v>-5864886</v>
      </c>
      <c r="Y14" s="20">
        <v>676033</v>
      </c>
      <c r="Z14" s="21">
        <v>-11.526788414983685</v>
      </c>
      <c r="AA14" s="22">
        <v>-23459536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6145309</v>
      </c>
      <c r="D17" s="26">
        <f>SUM(D6:D16)</f>
        <v>0</v>
      </c>
      <c r="E17" s="27">
        <f t="shared" si="0"/>
        <v>3347109</v>
      </c>
      <c r="F17" s="28">
        <f t="shared" si="0"/>
        <v>3347109</v>
      </c>
      <c r="G17" s="28">
        <f t="shared" si="0"/>
        <v>-220453</v>
      </c>
      <c r="H17" s="28">
        <f t="shared" si="0"/>
        <v>442064</v>
      </c>
      <c r="I17" s="28">
        <f t="shared" si="0"/>
        <v>1214755</v>
      </c>
      <c r="J17" s="28">
        <f t="shared" si="0"/>
        <v>1436366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1436366</v>
      </c>
      <c r="X17" s="28">
        <f t="shared" si="0"/>
        <v>836778</v>
      </c>
      <c r="Y17" s="28">
        <f t="shared" si="0"/>
        <v>599588</v>
      </c>
      <c r="Z17" s="29">
        <f>+IF(X17&lt;&gt;0,+(Y17/X17)*100,0)</f>
        <v>71.654369498242062</v>
      </c>
      <c r="AA17" s="30">
        <f>SUM(AA6:AA16)</f>
        <v>3347109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-4257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-4257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6141052</v>
      </c>
      <c r="D38" s="32">
        <f>+D17+D27+D36</f>
        <v>0</v>
      </c>
      <c r="E38" s="33">
        <f t="shared" si="3"/>
        <v>3347109</v>
      </c>
      <c r="F38" s="2">
        <f t="shared" si="3"/>
        <v>3347109</v>
      </c>
      <c r="G38" s="2">
        <f t="shared" si="3"/>
        <v>-220453</v>
      </c>
      <c r="H38" s="2">
        <f t="shared" si="3"/>
        <v>442064</v>
      </c>
      <c r="I38" s="2">
        <f t="shared" si="3"/>
        <v>1214755</v>
      </c>
      <c r="J38" s="2">
        <f t="shared" si="3"/>
        <v>1436366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1436366</v>
      </c>
      <c r="X38" s="2">
        <f t="shared" si="3"/>
        <v>836778</v>
      </c>
      <c r="Y38" s="2">
        <f t="shared" si="3"/>
        <v>599588</v>
      </c>
      <c r="Z38" s="34">
        <f>+IF(X38&lt;&gt;0,+(Y38/X38)*100,0)</f>
        <v>71.654369498242062</v>
      </c>
      <c r="AA38" s="35">
        <f>+AA17+AA27+AA36</f>
        <v>3347109</v>
      </c>
    </row>
    <row r="39" spans="1:27" ht="13.5" x14ac:dyDescent="0.25">
      <c r="A39" s="23" t="s">
        <v>61</v>
      </c>
      <c r="B39" s="17"/>
      <c r="C39" s="32">
        <v>11215307</v>
      </c>
      <c r="D39" s="32"/>
      <c r="E39" s="33">
        <v>11215307</v>
      </c>
      <c r="F39" s="2">
        <v>11215307</v>
      </c>
      <c r="G39" s="2">
        <v>17325725</v>
      </c>
      <c r="H39" s="2">
        <f>+G40+H60</f>
        <v>17105272</v>
      </c>
      <c r="I39" s="2">
        <f>+H40+I60</f>
        <v>17547336</v>
      </c>
      <c r="J39" s="2">
        <f>+G39</f>
        <v>17325725</v>
      </c>
      <c r="K39" s="2">
        <f>+I40+K60</f>
        <v>18762091</v>
      </c>
      <c r="L39" s="2">
        <f>+K40+L60</f>
        <v>18762091</v>
      </c>
      <c r="M39" s="2">
        <f>+L40+M60</f>
        <v>18762091</v>
      </c>
      <c r="N39" s="2">
        <f>+K39</f>
        <v>18762091</v>
      </c>
      <c r="O39" s="2">
        <f>+M40+O60</f>
        <v>18762091</v>
      </c>
      <c r="P39" s="2">
        <f>+O40+P60</f>
        <v>18762091</v>
      </c>
      <c r="Q39" s="2">
        <f>+P40+Q60</f>
        <v>18762091</v>
      </c>
      <c r="R39" s="2">
        <f>+O39</f>
        <v>18762091</v>
      </c>
      <c r="S39" s="2">
        <f>+Q40+S60</f>
        <v>18762091</v>
      </c>
      <c r="T39" s="2">
        <f>+S40+T60</f>
        <v>18762091</v>
      </c>
      <c r="U39" s="2">
        <f>+T40+U60</f>
        <v>18762091</v>
      </c>
      <c r="V39" s="2">
        <f>+S39</f>
        <v>18762091</v>
      </c>
      <c r="W39" s="2">
        <f>+G39</f>
        <v>17325725</v>
      </c>
      <c r="X39" s="2">
        <v>11215307</v>
      </c>
      <c r="Y39" s="2">
        <f>+W39-X39</f>
        <v>6110418</v>
      </c>
      <c r="Z39" s="34">
        <f>+IF(X39&lt;&gt;0,+(Y39/X39)*100,0)</f>
        <v>54.482842065758874</v>
      </c>
      <c r="AA39" s="35">
        <v>11215307</v>
      </c>
    </row>
    <row r="40" spans="1:27" ht="13.5" x14ac:dyDescent="0.25">
      <c r="A40" s="41" t="s">
        <v>63</v>
      </c>
      <c r="B40" s="42" t="s">
        <v>62</v>
      </c>
      <c r="C40" s="43">
        <f>+C38+C39</f>
        <v>17356359</v>
      </c>
      <c r="D40" s="43">
        <f t="shared" ref="D40:AA40" si="4">+D38+D39</f>
        <v>0</v>
      </c>
      <c r="E40" s="44">
        <f t="shared" si="4"/>
        <v>14562416</v>
      </c>
      <c r="F40" s="45">
        <f t="shared" si="4"/>
        <v>14562416</v>
      </c>
      <c r="G40" s="45">
        <f t="shared" si="4"/>
        <v>17105272</v>
      </c>
      <c r="H40" s="45">
        <f t="shared" si="4"/>
        <v>17547336</v>
      </c>
      <c r="I40" s="45">
        <f t="shared" si="4"/>
        <v>18762091</v>
      </c>
      <c r="J40" s="45">
        <f>+I40</f>
        <v>18762091</v>
      </c>
      <c r="K40" s="45">
        <f t="shared" si="4"/>
        <v>18762091</v>
      </c>
      <c r="L40" s="45">
        <f t="shared" si="4"/>
        <v>18762091</v>
      </c>
      <c r="M40" s="45">
        <f t="shared" si="4"/>
        <v>18762091</v>
      </c>
      <c r="N40" s="45">
        <f>+M40</f>
        <v>18762091</v>
      </c>
      <c r="O40" s="45">
        <f t="shared" si="4"/>
        <v>18762091</v>
      </c>
      <c r="P40" s="45">
        <f t="shared" si="4"/>
        <v>18762091</v>
      </c>
      <c r="Q40" s="45">
        <f t="shared" si="4"/>
        <v>18762091</v>
      </c>
      <c r="R40" s="45">
        <f>+Q40</f>
        <v>18762091</v>
      </c>
      <c r="S40" s="45">
        <f t="shared" si="4"/>
        <v>18762091</v>
      </c>
      <c r="T40" s="45">
        <f t="shared" si="4"/>
        <v>18762091</v>
      </c>
      <c r="U40" s="45">
        <f t="shared" si="4"/>
        <v>18762091</v>
      </c>
      <c r="V40" s="45">
        <f>+U40</f>
        <v>18762091</v>
      </c>
      <c r="W40" s="45">
        <f>+V40</f>
        <v>18762091</v>
      </c>
      <c r="X40" s="45">
        <f t="shared" si="4"/>
        <v>12052085</v>
      </c>
      <c r="Y40" s="45">
        <f t="shared" si="4"/>
        <v>6710006</v>
      </c>
      <c r="Z40" s="46">
        <f>+IF(X40&lt;&gt;0,+(Y40/X40)*100,0)</f>
        <v>55.675063692298885</v>
      </c>
      <c r="AA40" s="47">
        <f t="shared" si="4"/>
        <v>14562416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17325725</v>
      </c>
      <c r="J60">
        <v>17325725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1642737</v>
      </c>
      <c r="F7" s="20">
        <v>1642737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410685</v>
      </c>
      <c r="Y7" s="20">
        <v>-410685</v>
      </c>
      <c r="Z7" s="21">
        <v>-100</v>
      </c>
      <c r="AA7" s="22">
        <v>1642737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-8476445</v>
      </c>
      <c r="F14" s="20">
        <v>-8476445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-2119116</v>
      </c>
      <c r="Y14" s="20">
        <v>2119116</v>
      </c>
      <c r="Z14" s="21">
        <v>-100</v>
      </c>
      <c r="AA14" s="22">
        <v>-8476445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-6833708</v>
      </c>
      <c r="F17" s="28">
        <f t="shared" si="0"/>
        <v>-6833708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-1708431</v>
      </c>
      <c r="Y17" s="28">
        <f t="shared" si="0"/>
        <v>1708431</v>
      </c>
      <c r="Z17" s="29">
        <f>+IF(X17&lt;&gt;0,+(Y17/X17)*100,0)</f>
        <v>-100</v>
      </c>
      <c r="AA17" s="30">
        <f>SUM(AA6:AA16)</f>
        <v>-6833708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-6833708</v>
      </c>
      <c r="F38" s="2">
        <f t="shared" si="3"/>
        <v>-6833708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-1708431</v>
      </c>
      <c r="Y38" s="2">
        <f t="shared" si="3"/>
        <v>1708431</v>
      </c>
      <c r="Z38" s="34">
        <f>+IF(X38&lt;&gt;0,+(Y38/X38)*100,0)</f>
        <v>-100</v>
      </c>
      <c r="AA38" s="35">
        <f>+AA17+AA27+AA36</f>
        <v>-6833708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-6833708</v>
      </c>
      <c r="F40" s="45">
        <f t="shared" si="4"/>
        <v>-6833708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-1708431</v>
      </c>
      <c r="Y40" s="45">
        <f t="shared" si="4"/>
        <v>1708431</v>
      </c>
      <c r="Z40" s="46">
        <f>+IF(X40&lt;&gt;0,+(Y40/X40)*100,0)</f>
        <v>-100</v>
      </c>
      <c r="AA40" s="47">
        <f t="shared" si="4"/>
        <v>-6833708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9592584</v>
      </c>
      <c r="F7" s="20">
        <v>9592584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2398146</v>
      </c>
      <c r="Y7" s="20">
        <v>-2398146</v>
      </c>
      <c r="Z7" s="21">
        <v>-100</v>
      </c>
      <c r="AA7" s="22">
        <v>9592584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-76706698</v>
      </c>
      <c r="D14" s="18"/>
      <c r="E14" s="19">
        <v>-8678696</v>
      </c>
      <c r="F14" s="20">
        <v>-8678696</v>
      </c>
      <c r="G14" s="20">
        <v>-9252893</v>
      </c>
      <c r="H14" s="20">
        <v>-7779532</v>
      </c>
      <c r="I14" s="20">
        <v>-8108738</v>
      </c>
      <c r="J14" s="20">
        <v>-25141163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-25141163</v>
      </c>
      <c r="X14" s="20">
        <v>-2169672</v>
      </c>
      <c r="Y14" s="20">
        <v>-22971491</v>
      </c>
      <c r="Z14" s="21">
        <v>1058.7540881755399</v>
      </c>
      <c r="AA14" s="22">
        <v>-8678696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-76706698</v>
      </c>
      <c r="D17" s="26">
        <f>SUM(D6:D16)</f>
        <v>0</v>
      </c>
      <c r="E17" s="27">
        <f t="shared" si="0"/>
        <v>913888</v>
      </c>
      <c r="F17" s="28">
        <f t="shared" si="0"/>
        <v>913888</v>
      </c>
      <c r="G17" s="28">
        <f t="shared" si="0"/>
        <v>-9252893</v>
      </c>
      <c r="H17" s="28">
        <f t="shared" si="0"/>
        <v>-7779532</v>
      </c>
      <c r="I17" s="28">
        <f t="shared" si="0"/>
        <v>-8108738</v>
      </c>
      <c r="J17" s="28">
        <f t="shared" si="0"/>
        <v>-25141163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-25141163</v>
      </c>
      <c r="X17" s="28">
        <f t="shared" si="0"/>
        <v>228474</v>
      </c>
      <c r="Y17" s="28">
        <f t="shared" si="0"/>
        <v>-25369637</v>
      </c>
      <c r="Z17" s="29">
        <f>+IF(X17&lt;&gt;0,+(Y17/X17)*100,0)</f>
        <v>-11103.94924586605</v>
      </c>
      <c r="AA17" s="30">
        <f>SUM(AA6:AA16)</f>
        <v>913888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-76706698</v>
      </c>
      <c r="D38" s="32">
        <f>+D17+D27+D36</f>
        <v>0</v>
      </c>
      <c r="E38" s="33">
        <f t="shared" si="3"/>
        <v>913888</v>
      </c>
      <c r="F38" s="2">
        <f t="shared" si="3"/>
        <v>913888</v>
      </c>
      <c r="G38" s="2">
        <f t="shared" si="3"/>
        <v>-9252893</v>
      </c>
      <c r="H38" s="2">
        <f t="shared" si="3"/>
        <v>-7779532</v>
      </c>
      <c r="I38" s="2">
        <f t="shared" si="3"/>
        <v>-8108738</v>
      </c>
      <c r="J38" s="2">
        <f t="shared" si="3"/>
        <v>-25141163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-25141163</v>
      </c>
      <c r="X38" s="2">
        <f t="shared" si="3"/>
        <v>228474</v>
      </c>
      <c r="Y38" s="2">
        <f t="shared" si="3"/>
        <v>-25369637</v>
      </c>
      <c r="Z38" s="34">
        <f>+IF(X38&lt;&gt;0,+(Y38/X38)*100,0)</f>
        <v>-11103.94924586605</v>
      </c>
      <c r="AA38" s="35">
        <f>+AA17+AA27+AA36</f>
        <v>913888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-9252893</v>
      </c>
      <c r="I39" s="2">
        <f>+H40+I60</f>
        <v>-17032425</v>
      </c>
      <c r="J39" s="2">
        <f>+G39</f>
        <v>0</v>
      </c>
      <c r="K39" s="2">
        <f>+I40+K60</f>
        <v>-25141163</v>
      </c>
      <c r="L39" s="2">
        <f>+K40+L60</f>
        <v>-25141163</v>
      </c>
      <c r="M39" s="2">
        <f>+L40+M60</f>
        <v>-25141163</v>
      </c>
      <c r="N39" s="2">
        <f>+K39</f>
        <v>-25141163</v>
      </c>
      <c r="O39" s="2">
        <f>+M40+O60</f>
        <v>-25141163</v>
      </c>
      <c r="P39" s="2">
        <f>+O40+P60</f>
        <v>-25141163</v>
      </c>
      <c r="Q39" s="2">
        <f>+P40+Q60</f>
        <v>-25141163</v>
      </c>
      <c r="R39" s="2">
        <f>+O39</f>
        <v>-25141163</v>
      </c>
      <c r="S39" s="2">
        <f>+Q40+S60</f>
        <v>-25141163</v>
      </c>
      <c r="T39" s="2">
        <f>+S40+T60</f>
        <v>-25141163</v>
      </c>
      <c r="U39" s="2">
        <f>+T40+U60</f>
        <v>-25141163</v>
      </c>
      <c r="V39" s="2">
        <f>+S39</f>
        <v>-25141163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-76706698</v>
      </c>
      <c r="D40" s="43">
        <f t="shared" ref="D40:AA40" si="4">+D38+D39</f>
        <v>0</v>
      </c>
      <c r="E40" s="44">
        <f t="shared" si="4"/>
        <v>913888</v>
      </c>
      <c r="F40" s="45">
        <f t="shared" si="4"/>
        <v>913888</v>
      </c>
      <c r="G40" s="45">
        <f t="shared" si="4"/>
        <v>-9252893</v>
      </c>
      <c r="H40" s="45">
        <f t="shared" si="4"/>
        <v>-17032425</v>
      </c>
      <c r="I40" s="45">
        <f t="shared" si="4"/>
        <v>-25141163</v>
      </c>
      <c r="J40" s="45">
        <f>+I40</f>
        <v>-25141163</v>
      </c>
      <c r="K40" s="45">
        <f t="shared" si="4"/>
        <v>-25141163</v>
      </c>
      <c r="L40" s="45">
        <f t="shared" si="4"/>
        <v>-25141163</v>
      </c>
      <c r="M40" s="45">
        <f t="shared" si="4"/>
        <v>-25141163</v>
      </c>
      <c r="N40" s="45">
        <f>+M40</f>
        <v>-25141163</v>
      </c>
      <c r="O40" s="45">
        <f t="shared" si="4"/>
        <v>-25141163</v>
      </c>
      <c r="P40" s="45">
        <f t="shared" si="4"/>
        <v>-25141163</v>
      </c>
      <c r="Q40" s="45">
        <f t="shared" si="4"/>
        <v>-25141163</v>
      </c>
      <c r="R40" s="45">
        <f>+Q40</f>
        <v>-25141163</v>
      </c>
      <c r="S40" s="45">
        <f t="shared" si="4"/>
        <v>-25141163</v>
      </c>
      <c r="T40" s="45">
        <f t="shared" si="4"/>
        <v>-25141163</v>
      </c>
      <c r="U40" s="45">
        <f t="shared" si="4"/>
        <v>-25141163</v>
      </c>
      <c r="V40" s="45">
        <f>+U40</f>
        <v>-25141163</v>
      </c>
      <c r="W40" s="45">
        <f>+V40</f>
        <v>-25141163</v>
      </c>
      <c r="X40" s="45">
        <f t="shared" si="4"/>
        <v>228474</v>
      </c>
      <c r="Y40" s="45">
        <f t="shared" si="4"/>
        <v>-25369637</v>
      </c>
      <c r="Z40" s="46">
        <f>+IF(X40&lt;&gt;0,+(Y40/X40)*100,0)</f>
        <v>-11103.94924586605</v>
      </c>
      <c r="AA40" s="47">
        <f t="shared" si="4"/>
        <v>913888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469953</v>
      </c>
      <c r="F7" s="20">
        <v>469953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117489</v>
      </c>
      <c r="Y7" s="20">
        <v>-117489</v>
      </c>
      <c r="Z7" s="21">
        <v>-100</v>
      </c>
      <c r="AA7" s="22">
        <v>469953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18000</v>
      </c>
      <c r="F8" s="20">
        <v>18000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</v>
      </c>
      <c r="Y8" s="20">
        <v>-4500</v>
      </c>
      <c r="Z8" s="21">
        <v>-100</v>
      </c>
      <c r="AA8" s="22">
        <v>18000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-3353943</v>
      </c>
      <c r="F14" s="20">
        <v>-3353943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-838488</v>
      </c>
      <c r="Y14" s="20">
        <v>838488</v>
      </c>
      <c r="Z14" s="21">
        <v>-100</v>
      </c>
      <c r="AA14" s="22">
        <v>-3353943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-2865990</v>
      </c>
      <c r="F17" s="28">
        <f t="shared" si="0"/>
        <v>-2865990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-716499</v>
      </c>
      <c r="Y17" s="28">
        <f t="shared" si="0"/>
        <v>716499</v>
      </c>
      <c r="Z17" s="29">
        <f>+IF(X17&lt;&gt;0,+(Y17/X17)*100,0)</f>
        <v>-100</v>
      </c>
      <c r="AA17" s="30">
        <f>SUM(AA6:AA16)</f>
        <v>-2865990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-409000</v>
      </c>
      <c r="F26" s="20">
        <v>-409000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-102252</v>
      </c>
      <c r="Y26" s="20">
        <v>102252</v>
      </c>
      <c r="Z26" s="21">
        <v>-100</v>
      </c>
      <c r="AA26" s="22">
        <v>-409000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-409000</v>
      </c>
      <c r="F27" s="28">
        <f t="shared" si="1"/>
        <v>-409000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-102252</v>
      </c>
      <c r="Y27" s="28">
        <f t="shared" si="1"/>
        <v>102252</v>
      </c>
      <c r="Z27" s="29">
        <f>+IF(X27&lt;&gt;0,+(Y27/X27)*100,0)</f>
        <v>-100</v>
      </c>
      <c r="AA27" s="30">
        <f>SUM(AA21:AA26)</f>
        <v>-409000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-3274990</v>
      </c>
      <c r="F38" s="2">
        <f t="shared" si="3"/>
        <v>-3274990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-818751</v>
      </c>
      <c r="Y38" s="2">
        <f t="shared" si="3"/>
        <v>818751</v>
      </c>
      <c r="Z38" s="34">
        <f>+IF(X38&lt;&gt;0,+(Y38/X38)*100,0)</f>
        <v>-100</v>
      </c>
      <c r="AA38" s="35">
        <f>+AA17+AA27+AA36</f>
        <v>-3274990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-3274990</v>
      </c>
      <c r="F40" s="45">
        <f t="shared" si="4"/>
        <v>-3274990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-818751</v>
      </c>
      <c r="Y40" s="45">
        <f t="shared" si="4"/>
        <v>818751</v>
      </c>
      <c r="Z40" s="46">
        <f>+IF(X40&lt;&gt;0,+(Y40/X40)*100,0)</f>
        <v>-100</v>
      </c>
      <c r="AA40" s="47">
        <f t="shared" si="4"/>
        <v>-3274990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-3168543</v>
      </c>
      <c r="F14" s="20">
        <v>-3168543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-792135</v>
      </c>
      <c r="Y14" s="20">
        <v>792135</v>
      </c>
      <c r="Z14" s="21">
        <v>-100</v>
      </c>
      <c r="AA14" s="22">
        <v>-3168543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-3168543</v>
      </c>
      <c r="F17" s="28">
        <f t="shared" si="0"/>
        <v>-3168543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-792135</v>
      </c>
      <c r="Y17" s="28">
        <f t="shared" si="0"/>
        <v>792135</v>
      </c>
      <c r="Z17" s="29">
        <f>+IF(X17&lt;&gt;0,+(Y17/X17)*100,0)</f>
        <v>-100</v>
      </c>
      <c r="AA17" s="30">
        <f>SUM(AA6:AA16)</f>
        <v>-3168543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-735569</v>
      </c>
      <c r="F26" s="20">
        <v>-735569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-183891</v>
      </c>
      <c r="Y26" s="20">
        <v>183891</v>
      </c>
      <c r="Z26" s="21">
        <v>-100</v>
      </c>
      <c r="AA26" s="22">
        <v>-735569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-735569</v>
      </c>
      <c r="F27" s="28">
        <f t="shared" si="1"/>
        <v>-735569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-183891</v>
      </c>
      <c r="Y27" s="28">
        <f t="shared" si="1"/>
        <v>183891</v>
      </c>
      <c r="Z27" s="29">
        <f>+IF(X27&lt;&gt;0,+(Y27/X27)*100,0)</f>
        <v>-100</v>
      </c>
      <c r="AA27" s="30">
        <f>SUM(AA21:AA26)</f>
        <v>-735569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-3904112</v>
      </c>
      <c r="F38" s="2">
        <f t="shared" si="3"/>
        <v>-3904112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-976026</v>
      </c>
      <c r="Y38" s="2">
        <f t="shared" si="3"/>
        <v>976026</v>
      </c>
      <c r="Z38" s="34">
        <f>+IF(X38&lt;&gt;0,+(Y38/X38)*100,0)</f>
        <v>-100</v>
      </c>
      <c r="AA38" s="35">
        <f>+AA17+AA27+AA36</f>
        <v>-3904112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-3904112</v>
      </c>
      <c r="F40" s="45">
        <f t="shared" si="4"/>
        <v>-3904112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-976026</v>
      </c>
      <c r="Y40" s="45">
        <f t="shared" si="4"/>
        <v>976026</v>
      </c>
      <c r="Z40" s="46">
        <f>+IF(X40&lt;&gt;0,+(Y40/X40)*100,0)</f>
        <v>-100</v>
      </c>
      <c r="AA40" s="47">
        <f t="shared" si="4"/>
        <v>-3904112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7358700</v>
      </c>
      <c r="F7" s="20">
        <v>7358700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1839675</v>
      </c>
      <c r="Y7" s="20">
        <v>-1839675</v>
      </c>
      <c r="Z7" s="21">
        <v>-100</v>
      </c>
      <c r="AA7" s="22">
        <v>7358700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19607007</v>
      </c>
      <c r="F9" s="20">
        <v>19607007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4901751</v>
      </c>
      <c r="Y9" s="20">
        <v>-4901751</v>
      </c>
      <c r="Z9" s="21">
        <v>-100</v>
      </c>
      <c r="AA9" s="22">
        <v>19607007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-17044799</v>
      </c>
      <c r="F14" s="20">
        <v>-17044799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-4261200</v>
      </c>
      <c r="Y14" s="20">
        <v>4261200</v>
      </c>
      <c r="Z14" s="21">
        <v>-100</v>
      </c>
      <c r="AA14" s="22">
        <v>-17044799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9920908</v>
      </c>
      <c r="F17" s="28">
        <f t="shared" si="0"/>
        <v>9920908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2480226</v>
      </c>
      <c r="Y17" s="28">
        <f t="shared" si="0"/>
        <v>-2480226</v>
      </c>
      <c r="Z17" s="29">
        <f>+IF(X17&lt;&gt;0,+(Y17/X17)*100,0)</f>
        <v>-100</v>
      </c>
      <c r="AA17" s="30">
        <f>SUM(AA6:AA16)</f>
        <v>9920908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-117500</v>
      </c>
      <c r="F26" s="20">
        <v>-117500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-29376</v>
      </c>
      <c r="Y26" s="20">
        <v>29376</v>
      </c>
      <c r="Z26" s="21">
        <v>-100</v>
      </c>
      <c r="AA26" s="22">
        <v>-117500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-117500</v>
      </c>
      <c r="F27" s="28">
        <f t="shared" si="1"/>
        <v>-117500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-29376</v>
      </c>
      <c r="Y27" s="28">
        <f t="shared" si="1"/>
        <v>29376</v>
      </c>
      <c r="Z27" s="29">
        <f>+IF(X27&lt;&gt;0,+(Y27/X27)*100,0)</f>
        <v>-100</v>
      </c>
      <c r="AA27" s="30">
        <f>SUM(AA21:AA26)</f>
        <v>-117500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9803408</v>
      </c>
      <c r="F38" s="2">
        <f t="shared" si="3"/>
        <v>9803408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2450850</v>
      </c>
      <c r="Y38" s="2">
        <f t="shared" si="3"/>
        <v>-2450850</v>
      </c>
      <c r="Z38" s="34">
        <f>+IF(X38&lt;&gt;0,+(Y38/X38)*100,0)</f>
        <v>-100</v>
      </c>
      <c r="AA38" s="35">
        <f>+AA17+AA27+AA36</f>
        <v>9803408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9803408</v>
      </c>
      <c r="F40" s="45">
        <f t="shared" si="4"/>
        <v>9803408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2450850</v>
      </c>
      <c r="Y40" s="45">
        <f t="shared" si="4"/>
        <v>-2450850</v>
      </c>
      <c r="Z40" s="46">
        <f>+IF(X40&lt;&gt;0,+(Y40/X40)*100,0)</f>
        <v>-100</v>
      </c>
      <c r="AA40" s="47">
        <f t="shared" si="4"/>
        <v>9803408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1322776</v>
      </c>
      <c r="F7" s="20">
        <v>1322776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330693</v>
      </c>
      <c r="Y7" s="20">
        <v>-330693</v>
      </c>
      <c r="Z7" s="21">
        <v>-100</v>
      </c>
      <c r="AA7" s="22">
        <v>1322776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1906000</v>
      </c>
      <c r="F9" s="20">
        <v>1906000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476499</v>
      </c>
      <c r="Y9" s="20">
        <v>-476499</v>
      </c>
      <c r="Z9" s="21">
        <v>-100</v>
      </c>
      <c r="AA9" s="22">
        <v>1906000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-11141278</v>
      </c>
      <c r="F14" s="20">
        <v>-11141278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-2785314</v>
      </c>
      <c r="Y14" s="20">
        <v>2785314</v>
      </c>
      <c r="Z14" s="21">
        <v>-100</v>
      </c>
      <c r="AA14" s="22">
        <v>-11141278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-7912502</v>
      </c>
      <c r="F17" s="28">
        <f t="shared" si="0"/>
        <v>-7912502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-1978122</v>
      </c>
      <c r="Y17" s="28">
        <f t="shared" si="0"/>
        <v>1978122</v>
      </c>
      <c r="Z17" s="29">
        <f>+IF(X17&lt;&gt;0,+(Y17/X17)*100,0)</f>
        <v>-100</v>
      </c>
      <c r="AA17" s="30">
        <f>SUM(AA6:AA16)</f>
        <v>-7912502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-8112502</v>
      </c>
      <c r="F38" s="2">
        <f t="shared" si="3"/>
        <v>-8112502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-2028123</v>
      </c>
      <c r="Y38" s="2">
        <f t="shared" si="3"/>
        <v>2028123</v>
      </c>
      <c r="Z38" s="34">
        <f>+IF(X38&lt;&gt;0,+(Y38/X38)*100,0)</f>
        <v>-100</v>
      </c>
      <c r="AA38" s="35">
        <f>+AA17+AA27+AA36</f>
        <v>-8112502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-8112502</v>
      </c>
      <c r="F40" s="45">
        <f t="shared" si="4"/>
        <v>-8112502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-2028123</v>
      </c>
      <c r="Y40" s="45">
        <f t="shared" si="4"/>
        <v>2028123</v>
      </c>
      <c r="Z40" s="46">
        <f>+IF(X40&lt;&gt;0,+(Y40/X40)*100,0)</f>
        <v>-100</v>
      </c>
      <c r="AA40" s="47">
        <f t="shared" si="4"/>
        <v>-8112502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487739</v>
      </c>
      <c r="F7" s="20">
        <v>487739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121935</v>
      </c>
      <c r="Y7" s="20">
        <v>-121935</v>
      </c>
      <c r="Z7" s="21">
        <v>-100</v>
      </c>
      <c r="AA7" s="22">
        <v>487739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2012000</v>
      </c>
      <c r="F9" s="20">
        <v>2012000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503001</v>
      </c>
      <c r="Y9" s="20">
        <v>-503001</v>
      </c>
      <c r="Z9" s="21">
        <v>-100</v>
      </c>
      <c r="AA9" s="22">
        <v>2012000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-346000</v>
      </c>
      <c r="D14" s="18"/>
      <c r="E14" s="19">
        <v>-7565430</v>
      </c>
      <c r="F14" s="20">
        <v>-7565430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-1891362</v>
      </c>
      <c r="Y14" s="20">
        <v>1891362</v>
      </c>
      <c r="Z14" s="21">
        <v>-100</v>
      </c>
      <c r="AA14" s="22">
        <v>-7565430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-346000</v>
      </c>
      <c r="D17" s="26">
        <f>SUM(D6:D16)</f>
        <v>0</v>
      </c>
      <c r="E17" s="27">
        <f t="shared" si="0"/>
        <v>-5065691</v>
      </c>
      <c r="F17" s="28">
        <f t="shared" si="0"/>
        <v>-5065691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-1266426</v>
      </c>
      <c r="Y17" s="28">
        <f t="shared" si="0"/>
        <v>1266426</v>
      </c>
      <c r="Z17" s="29">
        <f>+IF(X17&lt;&gt;0,+(Y17/X17)*100,0)</f>
        <v>-100</v>
      </c>
      <c r="AA17" s="30">
        <f>SUM(AA6:AA16)</f>
        <v>-5065691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-564363</v>
      </c>
      <c r="F26" s="20">
        <v>-564363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-141090</v>
      </c>
      <c r="Y26" s="20">
        <v>141090</v>
      </c>
      <c r="Z26" s="21">
        <v>-100</v>
      </c>
      <c r="AA26" s="22">
        <v>-564363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-564363</v>
      </c>
      <c r="F27" s="28">
        <f t="shared" si="1"/>
        <v>-564363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-141090</v>
      </c>
      <c r="Y27" s="28">
        <f t="shared" si="1"/>
        <v>141090</v>
      </c>
      <c r="Z27" s="29">
        <f>+IF(X27&lt;&gt;0,+(Y27/X27)*100,0)</f>
        <v>-100</v>
      </c>
      <c r="AA27" s="30">
        <f>SUM(AA21:AA26)</f>
        <v>-564363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-346000</v>
      </c>
      <c r="D38" s="32">
        <f>+D17+D27+D36</f>
        <v>0</v>
      </c>
      <c r="E38" s="33">
        <f t="shared" si="3"/>
        <v>-5630054</v>
      </c>
      <c r="F38" s="2">
        <f t="shared" si="3"/>
        <v>-5630054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-1407516</v>
      </c>
      <c r="Y38" s="2">
        <f t="shared" si="3"/>
        <v>1407516</v>
      </c>
      <c r="Z38" s="34">
        <f>+IF(X38&lt;&gt;0,+(Y38/X38)*100,0)</f>
        <v>-100</v>
      </c>
      <c r="AA38" s="35">
        <f>+AA17+AA27+AA36</f>
        <v>-5630054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-346000</v>
      </c>
      <c r="D40" s="43">
        <f t="shared" ref="D40:AA40" si="4">+D38+D39</f>
        <v>0</v>
      </c>
      <c r="E40" s="44">
        <f t="shared" si="4"/>
        <v>-5630054</v>
      </c>
      <c r="F40" s="45">
        <f t="shared" si="4"/>
        <v>-5630054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-1407516</v>
      </c>
      <c r="Y40" s="45">
        <f t="shared" si="4"/>
        <v>1407516</v>
      </c>
      <c r="Z40" s="46">
        <f>+IF(X40&lt;&gt;0,+(Y40/X40)*100,0)</f>
        <v>-100</v>
      </c>
      <c r="AA40" s="47">
        <f t="shared" si="4"/>
        <v>-5630054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123292686</v>
      </c>
      <c r="G7" s="20">
        <v>4459475</v>
      </c>
      <c r="H7" s="20">
        <v>4463336</v>
      </c>
      <c r="I7" s="20">
        <v>4134103</v>
      </c>
      <c r="J7" s="20">
        <v>13056914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13056914</v>
      </c>
      <c r="X7" s="20">
        <v>45530956</v>
      </c>
      <c r="Y7" s="20">
        <v>-32474042</v>
      </c>
      <c r="Z7" s="21">
        <v>-71.322996161117274</v>
      </c>
      <c r="AA7" s="22">
        <v>123292686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50065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12555</v>
      </c>
      <c r="Y8" s="20">
        <v>-12555</v>
      </c>
      <c r="Z8" s="21">
        <v>-100</v>
      </c>
      <c r="AA8" s="22">
        <v>50065</v>
      </c>
    </row>
    <row r="9" spans="1:27" ht="13.5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41234750</v>
      </c>
      <c r="X9" s="20">
        <v>42002100</v>
      </c>
      <c r="Y9" s="20">
        <v>-767350</v>
      </c>
      <c r="Z9" s="21">
        <v>-1.8269324629006645</v>
      </c>
      <c r="AA9" s="22">
        <v>100005100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10724000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4075100</v>
      </c>
      <c r="Y10" s="20">
        <v>-4075100</v>
      </c>
      <c r="Z10" s="21">
        <v>-100</v>
      </c>
      <c r="AA10" s="22">
        <v>10724000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-133116545</v>
      </c>
      <c r="G14" s="20">
        <v>-980336</v>
      </c>
      <c r="H14" s="20">
        <v>-20545293</v>
      </c>
      <c r="I14" s="20">
        <v>-479299</v>
      </c>
      <c r="J14" s="20">
        <v>-22004928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-22004928</v>
      </c>
      <c r="X14" s="20">
        <v>-32684505</v>
      </c>
      <c r="Y14" s="20">
        <v>10679577</v>
      </c>
      <c r="Z14" s="21">
        <v>-32.67473991115974</v>
      </c>
      <c r="AA14" s="22">
        <v>-133116545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-235600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-58800</v>
      </c>
      <c r="Y15" s="20">
        <v>58800</v>
      </c>
      <c r="Z15" s="21">
        <v>-100</v>
      </c>
      <c r="AA15" s="22">
        <v>-235600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100719706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32286736</v>
      </c>
      <c r="X17" s="28">
        <f t="shared" si="0"/>
        <v>58877406</v>
      </c>
      <c r="Y17" s="28">
        <f t="shared" si="0"/>
        <v>-26590670</v>
      </c>
      <c r="Z17" s="29">
        <f>+IF(X17&lt;&gt;0,+(Y17/X17)*100,0)</f>
        <v>-45.162774324670487</v>
      </c>
      <c r="AA17" s="30">
        <f>SUM(AA6:AA16)</f>
        <v>100719706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-245314</v>
      </c>
      <c r="D26" s="18"/>
      <c r="E26" s="19">
        <v>-14064500</v>
      </c>
      <c r="F26" s="20">
        <v>-14064500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-12332600</v>
      </c>
      <c r="Y26" s="20">
        <v>8300182</v>
      </c>
      <c r="Z26" s="21">
        <v>-67.302774759580302</v>
      </c>
      <c r="AA26" s="22">
        <v>-14064500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-245314</v>
      </c>
      <c r="D27" s="26">
        <f>SUM(D21:D26)</f>
        <v>0</v>
      </c>
      <c r="E27" s="27">
        <f t="shared" si="1"/>
        <v>-14064500</v>
      </c>
      <c r="F27" s="28">
        <f t="shared" si="1"/>
        <v>-14064500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-12332600</v>
      </c>
      <c r="Y27" s="28">
        <f t="shared" si="1"/>
        <v>8300182</v>
      </c>
      <c r="Z27" s="29">
        <f>+IF(X27&lt;&gt;0,+(Y27/X27)*100,0)</f>
        <v>-67.302774759580302</v>
      </c>
      <c r="AA27" s="30">
        <f>SUM(AA21:AA26)</f>
        <v>-14064500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145884340</v>
      </c>
      <c r="D38" s="32">
        <f>+D17+D27+D36</f>
        <v>0</v>
      </c>
      <c r="E38" s="33">
        <f t="shared" si="3"/>
        <v>86655206</v>
      </c>
      <c r="F38" s="2">
        <f t="shared" si="3"/>
        <v>86655206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28254318</v>
      </c>
      <c r="X38" s="2">
        <f t="shared" si="3"/>
        <v>46544806</v>
      </c>
      <c r="Y38" s="2">
        <f t="shared" si="3"/>
        <v>-18290488</v>
      </c>
      <c r="Z38" s="34">
        <f>+IF(X38&lt;&gt;0,+(Y38/X38)*100,0)</f>
        <v>-39.296517854215566</v>
      </c>
      <c r="AA38" s="35">
        <f>+AA17+AA27+AA36</f>
        <v>86655206</v>
      </c>
    </row>
    <row r="39" spans="1:27" ht="13.5" x14ac:dyDescent="0.25">
      <c r="A39" s="23" t="s">
        <v>61</v>
      </c>
      <c r="B39" s="17"/>
      <c r="C39" s="32">
        <v>198676946</v>
      </c>
      <c r="D39" s="32"/>
      <c r="E39" s="33">
        <v>266522222</v>
      </c>
      <c r="F39" s="2">
        <v>266522222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376607444</v>
      </c>
      <c r="M39" s="2">
        <f>+L40+M60</f>
        <v>376607444</v>
      </c>
      <c r="N39" s="2">
        <f>+K39</f>
        <v>376607444</v>
      </c>
      <c r="O39" s="2">
        <f>+M40+O60</f>
        <v>376607444</v>
      </c>
      <c r="P39" s="2">
        <f>+O40+P60</f>
        <v>376607444</v>
      </c>
      <c r="Q39" s="2">
        <f>+P40+Q60</f>
        <v>376607444</v>
      </c>
      <c r="R39" s="2">
        <f>+O39</f>
        <v>376607444</v>
      </c>
      <c r="S39" s="2">
        <f>+Q40+S60</f>
        <v>376607444</v>
      </c>
      <c r="T39" s="2">
        <f>+S40+T60</f>
        <v>376607444</v>
      </c>
      <c r="U39" s="2">
        <f>+T40+U60</f>
        <v>376607444</v>
      </c>
      <c r="V39" s="2">
        <f>+S39</f>
        <v>376607444</v>
      </c>
      <c r="W39" s="2">
        <f>+G39</f>
        <v>348353126</v>
      </c>
      <c r="X39" s="2">
        <v>266522222</v>
      </c>
      <c r="Y39" s="2">
        <f>+W39-X39</f>
        <v>81830904</v>
      </c>
      <c r="Z39" s="34">
        <f>+IF(X39&lt;&gt;0,+(Y39/X39)*100,0)</f>
        <v>30.70321993638489</v>
      </c>
      <c r="AA39" s="35">
        <v>266522222</v>
      </c>
    </row>
    <row r="40" spans="1:27" ht="13.5" x14ac:dyDescent="0.25">
      <c r="A40" s="41" t="s">
        <v>63</v>
      </c>
      <c r="B40" s="42" t="s">
        <v>62</v>
      </c>
      <c r="C40" s="43">
        <f>+C38+C39</f>
        <v>344561286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353177428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376607444</v>
      </c>
      <c r="L40" s="45">
        <f t="shared" si="4"/>
        <v>376607444</v>
      </c>
      <c r="M40" s="45">
        <f t="shared" si="4"/>
        <v>376607444</v>
      </c>
      <c r="N40" s="45">
        <f>+M40</f>
        <v>376607444</v>
      </c>
      <c r="O40" s="45">
        <f t="shared" si="4"/>
        <v>376607444</v>
      </c>
      <c r="P40" s="45">
        <f t="shared" si="4"/>
        <v>376607444</v>
      </c>
      <c r="Q40" s="45">
        <f t="shared" si="4"/>
        <v>376607444</v>
      </c>
      <c r="R40" s="45">
        <f>+Q40</f>
        <v>376607444</v>
      </c>
      <c r="S40" s="45">
        <f t="shared" si="4"/>
        <v>376607444</v>
      </c>
      <c r="T40" s="45">
        <f t="shared" si="4"/>
        <v>376607444</v>
      </c>
      <c r="U40" s="45">
        <f t="shared" si="4"/>
        <v>376607444</v>
      </c>
      <c r="V40" s="45">
        <f>+U40</f>
        <v>376607444</v>
      </c>
      <c r="W40" s="45">
        <f>+V40</f>
        <v>376607444</v>
      </c>
      <c r="X40" s="45">
        <f t="shared" si="4"/>
        <v>313067028</v>
      </c>
      <c r="Y40" s="45">
        <f t="shared" si="4"/>
        <v>63540416</v>
      </c>
      <c r="Z40" s="46">
        <f>+IF(X40&lt;&gt;0,+(Y40/X40)*100,0)</f>
        <v>20.29610604665784</v>
      </c>
      <c r="AA40" s="47">
        <f t="shared" si="4"/>
        <v>353177428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14342384</v>
      </c>
      <c r="F7" s="20">
        <v>14342384</v>
      </c>
      <c r="G7" s="20">
        <v>1110977</v>
      </c>
      <c r="H7" s="20">
        <v>1207413</v>
      </c>
      <c r="I7" s="20">
        <v>1164671</v>
      </c>
      <c r="J7" s="20">
        <v>3483061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3483061</v>
      </c>
      <c r="X7" s="20">
        <v>3585594</v>
      </c>
      <c r="Y7" s="20">
        <v>-102533</v>
      </c>
      <c r="Z7" s="21">
        <v>-2.85958198279002</v>
      </c>
      <c r="AA7" s="22">
        <v>14342384</v>
      </c>
    </row>
    <row r="8" spans="1:27" ht="13.5" x14ac:dyDescent="0.25">
      <c r="A8" s="23" t="s">
        <v>36</v>
      </c>
      <c r="B8" s="17" t="s">
        <v>32</v>
      </c>
      <c r="C8" s="18">
        <v>51608</v>
      </c>
      <c r="D8" s="18"/>
      <c r="E8" s="19">
        <v>53000</v>
      </c>
      <c r="F8" s="20">
        <v>53000</v>
      </c>
      <c r="G8" s="20">
        <v>4286</v>
      </c>
      <c r="H8" s="20">
        <v>3364</v>
      </c>
      <c r="I8" s="20">
        <v>3847</v>
      </c>
      <c r="J8" s="20">
        <v>11497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11497</v>
      </c>
      <c r="X8" s="20">
        <v>13248</v>
      </c>
      <c r="Y8" s="20">
        <v>-1751</v>
      </c>
      <c r="Z8" s="21">
        <v>-13.217089371980675</v>
      </c>
      <c r="AA8" s="22">
        <v>53000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13555780</v>
      </c>
      <c r="F9" s="20">
        <v>13555780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3388941</v>
      </c>
      <c r="Y9" s="20">
        <v>-3388941</v>
      </c>
      <c r="Z9" s="21">
        <v>-100</v>
      </c>
      <c r="AA9" s="22">
        <v>13555780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-29699720</v>
      </c>
      <c r="F14" s="20">
        <v>-29699720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-7424868</v>
      </c>
      <c r="Y14" s="20">
        <v>7424868</v>
      </c>
      <c r="Z14" s="21">
        <v>-100</v>
      </c>
      <c r="AA14" s="22">
        <v>-29699720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51608</v>
      </c>
      <c r="D17" s="26">
        <f>SUM(D6:D16)</f>
        <v>0</v>
      </c>
      <c r="E17" s="27">
        <f t="shared" si="0"/>
        <v>-1748556</v>
      </c>
      <c r="F17" s="28">
        <f t="shared" si="0"/>
        <v>-1748556</v>
      </c>
      <c r="G17" s="28">
        <f t="shared" si="0"/>
        <v>1115263</v>
      </c>
      <c r="H17" s="28">
        <f t="shared" si="0"/>
        <v>1210777</v>
      </c>
      <c r="I17" s="28">
        <f t="shared" si="0"/>
        <v>1168518</v>
      </c>
      <c r="J17" s="28">
        <f t="shared" si="0"/>
        <v>3494558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3494558</v>
      </c>
      <c r="X17" s="28">
        <f t="shared" si="0"/>
        <v>-437085</v>
      </c>
      <c r="Y17" s="28">
        <f t="shared" si="0"/>
        <v>3931643</v>
      </c>
      <c r="Z17" s="29">
        <f>+IF(X17&lt;&gt;0,+(Y17/X17)*100,0)</f>
        <v>-899.51451090748935</v>
      </c>
      <c r="AA17" s="30">
        <f>SUM(AA6:AA16)</f>
        <v>-1748556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-660965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-660965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-609357</v>
      </c>
      <c r="D38" s="32">
        <f>+D17+D27+D36</f>
        <v>0</v>
      </c>
      <c r="E38" s="33">
        <f t="shared" si="3"/>
        <v>-1748556</v>
      </c>
      <c r="F38" s="2">
        <f t="shared" si="3"/>
        <v>-1748556</v>
      </c>
      <c r="G38" s="2">
        <f t="shared" si="3"/>
        <v>1115263</v>
      </c>
      <c r="H38" s="2">
        <f t="shared" si="3"/>
        <v>1210777</v>
      </c>
      <c r="I38" s="2">
        <f t="shared" si="3"/>
        <v>1168518</v>
      </c>
      <c r="J38" s="2">
        <f t="shared" si="3"/>
        <v>3494558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3494558</v>
      </c>
      <c r="X38" s="2">
        <f t="shared" si="3"/>
        <v>-437085</v>
      </c>
      <c r="Y38" s="2">
        <f t="shared" si="3"/>
        <v>3931643</v>
      </c>
      <c r="Z38" s="34">
        <f>+IF(X38&lt;&gt;0,+(Y38/X38)*100,0)</f>
        <v>-899.51451090748935</v>
      </c>
      <c r="AA38" s="35">
        <f>+AA17+AA27+AA36</f>
        <v>-1748556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1115263</v>
      </c>
      <c r="I39" s="2">
        <f>+H40+I60</f>
        <v>2326040</v>
      </c>
      <c r="J39" s="2">
        <f>+G39</f>
        <v>0</v>
      </c>
      <c r="K39" s="2">
        <f>+I40+K60</f>
        <v>3494558</v>
      </c>
      <c r="L39" s="2">
        <f>+K40+L60</f>
        <v>3494558</v>
      </c>
      <c r="M39" s="2">
        <f>+L40+M60</f>
        <v>3494558</v>
      </c>
      <c r="N39" s="2">
        <f>+K39</f>
        <v>3494558</v>
      </c>
      <c r="O39" s="2">
        <f>+M40+O60</f>
        <v>3494558</v>
      </c>
      <c r="P39" s="2">
        <f>+O40+P60</f>
        <v>3494558</v>
      </c>
      <c r="Q39" s="2">
        <f>+P40+Q60</f>
        <v>3494558</v>
      </c>
      <c r="R39" s="2">
        <f>+O39</f>
        <v>3494558</v>
      </c>
      <c r="S39" s="2">
        <f>+Q40+S60</f>
        <v>3494558</v>
      </c>
      <c r="T39" s="2">
        <f>+S40+T60</f>
        <v>3494558</v>
      </c>
      <c r="U39" s="2">
        <f>+T40+U60</f>
        <v>3494558</v>
      </c>
      <c r="V39" s="2">
        <f>+S39</f>
        <v>3494558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-609357</v>
      </c>
      <c r="D40" s="43">
        <f t="shared" ref="D40:AA40" si="4">+D38+D39</f>
        <v>0</v>
      </c>
      <c r="E40" s="44">
        <f t="shared" si="4"/>
        <v>-1748556</v>
      </c>
      <c r="F40" s="45">
        <f t="shared" si="4"/>
        <v>-1748556</v>
      </c>
      <c r="G40" s="45">
        <f t="shared" si="4"/>
        <v>1115263</v>
      </c>
      <c r="H40" s="45">
        <f t="shared" si="4"/>
        <v>2326040</v>
      </c>
      <c r="I40" s="45">
        <f t="shared" si="4"/>
        <v>3494558</v>
      </c>
      <c r="J40" s="45">
        <f>+I40</f>
        <v>3494558</v>
      </c>
      <c r="K40" s="45">
        <f t="shared" si="4"/>
        <v>3494558</v>
      </c>
      <c r="L40" s="45">
        <f t="shared" si="4"/>
        <v>3494558</v>
      </c>
      <c r="M40" s="45">
        <f t="shared" si="4"/>
        <v>3494558</v>
      </c>
      <c r="N40" s="45">
        <f>+M40</f>
        <v>3494558</v>
      </c>
      <c r="O40" s="45">
        <f t="shared" si="4"/>
        <v>3494558</v>
      </c>
      <c r="P40" s="45">
        <f t="shared" si="4"/>
        <v>3494558</v>
      </c>
      <c r="Q40" s="45">
        <f t="shared" si="4"/>
        <v>3494558</v>
      </c>
      <c r="R40" s="45">
        <f>+Q40</f>
        <v>3494558</v>
      </c>
      <c r="S40" s="45">
        <f t="shared" si="4"/>
        <v>3494558</v>
      </c>
      <c r="T40" s="45">
        <f t="shared" si="4"/>
        <v>3494558</v>
      </c>
      <c r="U40" s="45">
        <f t="shared" si="4"/>
        <v>3494558</v>
      </c>
      <c r="V40" s="45">
        <f>+U40</f>
        <v>3494558</v>
      </c>
      <c r="W40" s="45">
        <f>+V40</f>
        <v>3494558</v>
      </c>
      <c r="X40" s="45">
        <f t="shared" si="4"/>
        <v>-437085</v>
      </c>
      <c r="Y40" s="45">
        <f t="shared" si="4"/>
        <v>3931643</v>
      </c>
      <c r="Z40" s="46">
        <f>+IF(X40&lt;&gt;0,+(Y40/X40)*100,0)</f>
        <v>-899.51451090748935</v>
      </c>
      <c r="AA40" s="47">
        <f t="shared" si="4"/>
        <v>-1748556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2132785</v>
      </c>
      <c r="F7" s="20">
        <v>2132785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533196</v>
      </c>
      <c r="Y7" s="20">
        <v>-533196</v>
      </c>
      <c r="Z7" s="21">
        <v>-100</v>
      </c>
      <c r="AA7" s="22">
        <v>2132785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-2943279</v>
      </c>
      <c r="F14" s="20">
        <v>-2943279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-735822</v>
      </c>
      <c r="Y14" s="20">
        <v>735822</v>
      </c>
      <c r="Z14" s="21">
        <v>-100</v>
      </c>
      <c r="AA14" s="22">
        <v>-2943279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-810494</v>
      </c>
      <c r="F17" s="28">
        <f t="shared" si="0"/>
        <v>-810494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-202626</v>
      </c>
      <c r="Y17" s="28">
        <f t="shared" si="0"/>
        <v>202626</v>
      </c>
      <c r="Z17" s="29">
        <f>+IF(X17&lt;&gt;0,+(Y17/X17)*100,0)</f>
        <v>-100</v>
      </c>
      <c r="AA17" s="30">
        <f>SUM(AA6:AA16)</f>
        <v>-810494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-2310494</v>
      </c>
      <c r="F38" s="2">
        <f t="shared" si="3"/>
        <v>-2310494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-577626</v>
      </c>
      <c r="Y38" s="2">
        <f t="shared" si="3"/>
        <v>577626</v>
      </c>
      <c r="Z38" s="34">
        <f>+IF(X38&lt;&gt;0,+(Y38/X38)*100,0)</f>
        <v>-100</v>
      </c>
      <c r="AA38" s="35">
        <f>+AA17+AA27+AA36</f>
        <v>-2310494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-2310494</v>
      </c>
      <c r="F40" s="45">
        <f t="shared" si="4"/>
        <v>-2310494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-577626</v>
      </c>
      <c r="Y40" s="45">
        <f t="shared" si="4"/>
        <v>577626</v>
      </c>
      <c r="Z40" s="46">
        <f>+IF(X40&lt;&gt;0,+(Y40/X40)*100,0)</f>
        <v>-100</v>
      </c>
      <c r="AA40" s="47">
        <f t="shared" si="4"/>
        <v>-2310494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394510</v>
      </c>
      <c r="D7" s="18"/>
      <c r="E7" s="19">
        <v>1455309</v>
      </c>
      <c r="F7" s="20">
        <v>1455309</v>
      </c>
      <c r="G7" s="20">
        <v>25817</v>
      </c>
      <c r="H7" s="20">
        <v>203573</v>
      </c>
      <c r="I7" s="20">
        <v>103738</v>
      </c>
      <c r="J7" s="20">
        <v>333128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333128</v>
      </c>
      <c r="X7" s="20">
        <v>363828</v>
      </c>
      <c r="Y7" s="20">
        <v>-30700</v>
      </c>
      <c r="Z7" s="21">
        <v>-8.4380531459920629</v>
      </c>
      <c r="AA7" s="22">
        <v>1455309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-20856095</v>
      </c>
      <c r="F14" s="20">
        <v>-20856095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-5214024</v>
      </c>
      <c r="Y14" s="20">
        <v>5214024</v>
      </c>
      <c r="Z14" s="21">
        <v>-100</v>
      </c>
      <c r="AA14" s="22">
        <v>-20856095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394510</v>
      </c>
      <c r="D17" s="26">
        <f>SUM(D6:D16)</f>
        <v>0</v>
      </c>
      <c r="E17" s="27">
        <f t="shared" si="0"/>
        <v>-19400786</v>
      </c>
      <c r="F17" s="28">
        <f t="shared" si="0"/>
        <v>-19400786</v>
      </c>
      <c r="G17" s="28">
        <f t="shared" si="0"/>
        <v>25817</v>
      </c>
      <c r="H17" s="28">
        <f t="shared" si="0"/>
        <v>203573</v>
      </c>
      <c r="I17" s="28">
        <f t="shared" si="0"/>
        <v>103738</v>
      </c>
      <c r="J17" s="28">
        <f t="shared" si="0"/>
        <v>333128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333128</v>
      </c>
      <c r="X17" s="28">
        <f t="shared" si="0"/>
        <v>-4850196</v>
      </c>
      <c r="Y17" s="28">
        <f t="shared" si="0"/>
        <v>5183324</v>
      </c>
      <c r="Z17" s="29">
        <f>+IF(X17&lt;&gt;0,+(Y17/X17)*100,0)</f>
        <v>-106.86834099075584</v>
      </c>
      <c r="AA17" s="30">
        <f>SUM(AA6:AA16)</f>
        <v>-19400786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394510</v>
      </c>
      <c r="D38" s="32">
        <f>+D17+D27+D36</f>
        <v>0</v>
      </c>
      <c r="E38" s="33">
        <f t="shared" si="3"/>
        <v>-19400786</v>
      </c>
      <c r="F38" s="2">
        <f t="shared" si="3"/>
        <v>-19400786</v>
      </c>
      <c r="G38" s="2">
        <f t="shared" si="3"/>
        <v>25817</v>
      </c>
      <c r="H38" s="2">
        <f t="shared" si="3"/>
        <v>203573</v>
      </c>
      <c r="I38" s="2">
        <f t="shared" si="3"/>
        <v>103738</v>
      </c>
      <c r="J38" s="2">
        <f t="shared" si="3"/>
        <v>333128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333128</v>
      </c>
      <c r="X38" s="2">
        <f t="shared" si="3"/>
        <v>-4850196</v>
      </c>
      <c r="Y38" s="2">
        <f t="shared" si="3"/>
        <v>5183324</v>
      </c>
      <c r="Z38" s="34">
        <f>+IF(X38&lt;&gt;0,+(Y38/X38)*100,0)</f>
        <v>-106.86834099075584</v>
      </c>
      <c r="AA38" s="35">
        <f>+AA17+AA27+AA36</f>
        <v>-19400786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25817</v>
      </c>
      <c r="I39" s="2">
        <f>+H40+I60</f>
        <v>229390</v>
      </c>
      <c r="J39" s="2">
        <f>+G39</f>
        <v>0</v>
      </c>
      <c r="K39" s="2">
        <f>+I40+K60</f>
        <v>333128</v>
      </c>
      <c r="L39" s="2">
        <f>+K40+L60</f>
        <v>333128</v>
      </c>
      <c r="M39" s="2">
        <f>+L40+M60</f>
        <v>333128</v>
      </c>
      <c r="N39" s="2">
        <f>+K39</f>
        <v>333128</v>
      </c>
      <c r="O39" s="2">
        <f>+M40+O60</f>
        <v>333128</v>
      </c>
      <c r="P39" s="2">
        <f>+O40+P60</f>
        <v>333128</v>
      </c>
      <c r="Q39" s="2">
        <f>+P40+Q60</f>
        <v>333128</v>
      </c>
      <c r="R39" s="2">
        <f>+O39</f>
        <v>333128</v>
      </c>
      <c r="S39" s="2">
        <f>+Q40+S60</f>
        <v>333128</v>
      </c>
      <c r="T39" s="2">
        <f>+S40+T60</f>
        <v>333128</v>
      </c>
      <c r="U39" s="2">
        <f>+T40+U60</f>
        <v>333128</v>
      </c>
      <c r="V39" s="2">
        <f>+S39</f>
        <v>333128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394510</v>
      </c>
      <c r="D40" s="43">
        <f t="shared" ref="D40:AA40" si="4">+D38+D39</f>
        <v>0</v>
      </c>
      <c r="E40" s="44">
        <f t="shared" si="4"/>
        <v>-19400786</v>
      </c>
      <c r="F40" s="45">
        <f t="shared" si="4"/>
        <v>-19400786</v>
      </c>
      <c r="G40" s="45">
        <f t="shared" si="4"/>
        <v>25817</v>
      </c>
      <c r="H40" s="45">
        <f t="shared" si="4"/>
        <v>229390</v>
      </c>
      <c r="I40" s="45">
        <f t="shared" si="4"/>
        <v>333128</v>
      </c>
      <c r="J40" s="45">
        <f>+I40</f>
        <v>333128</v>
      </c>
      <c r="K40" s="45">
        <f t="shared" si="4"/>
        <v>333128</v>
      </c>
      <c r="L40" s="45">
        <f t="shared" si="4"/>
        <v>333128</v>
      </c>
      <c r="M40" s="45">
        <f t="shared" si="4"/>
        <v>333128</v>
      </c>
      <c r="N40" s="45">
        <f>+M40</f>
        <v>333128</v>
      </c>
      <c r="O40" s="45">
        <f t="shared" si="4"/>
        <v>333128</v>
      </c>
      <c r="P40" s="45">
        <f t="shared" si="4"/>
        <v>333128</v>
      </c>
      <c r="Q40" s="45">
        <f t="shared" si="4"/>
        <v>333128</v>
      </c>
      <c r="R40" s="45">
        <f>+Q40</f>
        <v>333128</v>
      </c>
      <c r="S40" s="45">
        <f t="shared" si="4"/>
        <v>333128</v>
      </c>
      <c r="T40" s="45">
        <f t="shared" si="4"/>
        <v>333128</v>
      </c>
      <c r="U40" s="45">
        <f t="shared" si="4"/>
        <v>333128</v>
      </c>
      <c r="V40" s="45">
        <f>+U40</f>
        <v>333128</v>
      </c>
      <c r="W40" s="45">
        <f>+V40</f>
        <v>333128</v>
      </c>
      <c r="X40" s="45">
        <f t="shared" si="4"/>
        <v>-4850196</v>
      </c>
      <c r="Y40" s="45">
        <f t="shared" si="4"/>
        <v>5183324</v>
      </c>
      <c r="Z40" s="46">
        <f>+IF(X40&lt;&gt;0,+(Y40/X40)*100,0)</f>
        <v>-106.86834099075584</v>
      </c>
      <c r="AA40" s="47">
        <f t="shared" si="4"/>
        <v>-19400786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4956007</v>
      </c>
      <c r="F7" s="20">
        <v>4956007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1239000</v>
      </c>
      <c r="Y7" s="20">
        <v>-1239000</v>
      </c>
      <c r="Z7" s="21">
        <v>-100</v>
      </c>
      <c r="AA7" s="22">
        <v>4956007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-13974886</v>
      </c>
      <c r="F14" s="20">
        <v>-13974886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-3493725</v>
      </c>
      <c r="Y14" s="20">
        <v>3493725</v>
      </c>
      <c r="Z14" s="21">
        <v>-100</v>
      </c>
      <c r="AA14" s="22">
        <v>-13974886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-9018879</v>
      </c>
      <c r="F17" s="28">
        <f t="shared" si="0"/>
        <v>-9018879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-2254725</v>
      </c>
      <c r="Y17" s="28">
        <f t="shared" si="0"/>
        <v>2254725</v>
      </c>
      <c r="Z17" s="29">
        <f>+IF(X17&lt;&gt;0,+(Y17/X17)*100,0)</f>
        <v>-100</v>
      </c>
      <c r="AA17" s="30">
        <f>SUM(AA6:AA16)</f>
        <v>-9018879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-5291783</v>
      </c>
      <c r="F26" s="20">
        <v>-5291783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-1322946</v>
      </c>
      <c r="Y26" s="20">
        <v>1322946</v>
      </c>
      <c r="Z26" s="21">
        <v>-100</v>
      </c>
      <c r="AA26" s="22">
        <v>-5291783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-5291783</v>
      </c>
      <c r="F27" s="28">
        <f t="shared" si="1"/>
        <v>-5291783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-1322946</v>
      </c>
      <c r="Y27" s="28">
        <f t="shared" si="1"/>
        <v>1322946</v>
      </c>
      <c r="Z27" s="29">
        <f>+IF(X27&lt;&gt;0,+(Y27/X27)*100,0)</f>
        <v>-100</v>
      </c>
      <c r="AA27" s="30">
        <f>SUM(AA21:AA26)</f>
        <v>-5291783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-14310662</v>
      </c>
      <c r="F38" s="2">
        <f t="shared" si="3"/>
        <v>-14310662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-3577671</v>
      </c>
      <c r="Y38" s="2">
        <f t="shared" si="3"/>
        <v>3577671</v>
      </c>
      <c r="Z38" s="34">
        <f>+IF(X38&lt;&gt;0,+(Y38/X38)*100,0)</f>
        <v>-100</v>
      </c>
      <c r="AA38" s="35">
        <f>+AA17+AA27+AA36</f>
        <v>-14310662</v>
      </c>
    </row>
    <row r="39" spans="1:27" ht="13.5" x14ac:dyDescent="0.25">
      <c r="A39" s="23" t="s">
        <v>61</v>
      </c>
      <c r="B39" s="17"/>
      <c r="C39" s="32"/>
      <c r="D39" s="32"/>
      <c r="E39" s="33">
        <v>-1072</v>
      </c>
      <c r="F39" s="2">
        <v>-1072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-89</v>
      </c>
      <c r="Y39" s="2">
        <f>+W39-X39</f>
        <v>89</v>
      </c>
      <c r="Z39" s="34">
        <f>+IF(X39&lt;&gt;0,+(Y39/X39)*100,0)</f>
        <v>-100</v>
      </c>
      <c r="AA39" s="35">
        <v>-1072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-14311734</v>
      </c>
      <c r="F40" s="45">
        <f t="shared" si="4"/>
        <v>-14311734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-3577760</v>
      </c>
      <c r="Y40" s="45">
        <f t="shared" si="4"/>
        <v>3577760</v>
      </c>
      <c r="Z40" s="46">
        <f>+IF(X40&lt;&gt;0,+(Y40/X40)*100,0)</f>
        <v>-100</v>
      </c>
      <c r="AA40" s="47">
        <f t="shared" si="4"/>
        <v>-14311734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102490289</v>
      </c>
      <c r="D7" s="18"/>
      <c r="E7" s="19">
        <v>15000</v>
      </c>
      <c r="F7" s="20">
        <v>15000</v>
      </c>
      <c r="G7" s="20">
        <v>9081809</v>
      </c>
      <c r="H7" s="20">
        <v>10603031</v>
      </c>
      <c r="I7" s="20">
        <v>8817452</v>
      </c>
      <c r="J7" s="20">
        <v>28502292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28502292</v>
      </c>
      <c r="X7" s="20">
        <v>3750</v>
      </c>
      <c r="Y7" s="20">
        <v>28498542</v>
      </c>
      <c r="Z7" s="21">
        <v>759961.12</v>
      </c>
      <c r="AA7" s="22">
        <v>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54816</v>
      </c>
      <c r="F8" s="20">
        <v>54816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13704</v>
      </c>
      <c r="Y8" s="20">
        <v>-13704</v>
      </c>
      <c r="Z8" s="21">
        <v>-100</v>
      </c>
      <c r="AA8" s="22">
        <v>54816</v>
      </c>
    </row>
    <row r="9" spans="1:27" ht="13.5" x14ac:dyDescent="0.25">
      <c r="A9" s="23" t="s">
        <v>37</v>
      </c>
      <c r="B9" s="17" t="s">
        <v>6</v>
      </c>
      <c r="C9" s="18">
        <v>16506121</v>
      </c>
      <c r="D9" s="18"/>
      <c r="E9" s="19">
        <v>28116540</v>
      </c>
      <c r="F9" s="20">
        <v>28116540</v>
      </c>
      <c r="G9" s="20">
        <v>11715189</v>
      </c>
      <c r="H9" s="20"/>
      <c r="I9" s="20"/>
      <c r="J9" s="20">
        <v>11715189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11715189</v>
      </c>
      <c r="X9" s="20">
        <v>7029135</v>
      </c>
      <c r="Y9" s="20">
        <v>4686054</v>
      </c>
      <c r="Z9" s="21">
        <v>66.666154512610731</v>
      </c>
      <c r="AA9" s="22">
        <v>28116540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-7106682</v>
      </c>
      <c r="D14" s="18"/>
      <c r="E14" s="19">
        <v>-159789442</v>
      </c>
      <c r="F14" s="20">
        <v>-159789442</v>
      </c>
      <c r="G14" s="20">
        <v>-409137</v>
      </c>
      <c r="H14" s="20">
        <v>-726567</v>
      </c>
      <c r="I14" s="20">
        <v>-368314</v>
      </c>
      <c r="J14" s="20">
        <v>-1504018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-1504018</v>
      </c>
      <c r="X14" s="20">
        <v>-159789442</v>
      </c>
      <c r="Y14" s="20">
        <v>158285424</v>
      </c>
      <c r="Z14" s="21">
        <v>-99.058750076866787</v>
      </c>
      <c r="AA14" s="22">
        <v>-159789442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111889728</v>
      </c>
      <c r="D17" s="26">
        <f>SUM(D6:D16)</f>
        <v>0</v>
      </c>
      <c r="E17" s="27">
        <f t="shared" si="0"/>
        <v>-131603086</v>
      </c>
      <c r="F17" s="28">
        <f t="shared" si="0"/>
        <v>-131603086</v>
      </c>
      <c r="G17" s="28">
        <f t="shared" si="0"/>
        <v>20387861</v>
      </c>
      <c r="H17" s="28">
        <f t="shared" si="0"/>
        <v>9876464</v>
      </c>
      <c r="I17" s="28">
        <f t="shared" si="0"/>
        <v>8449138</v>
      </c>
      <c r="J17" s="28">
        <f t="shared" si="0"/>
        <v>38713463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38713463</v>
      </c>
      <c r="X17" s="28">
        <f t="shared" si="0"/>
        <v>-152742853</v>
      </c>
      <c r="Y17" s="28">
        <f t="shared" si="0"/>
        <v>191456316</v>
      </c>
      <c r="Z17" s="29">
        <f>+IF(X17&lt;&gt;0,+(Y17/X17)*100,0)</f>
        <v>-125.34551518426855</v>
      </c>
      <c r="AA17" s="30">
        <f>SUM(AA6:AA16)</f>
        <v>-131603086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-6141209</v>
      </c>
      <c r="D26" s="18"/>
      <c r="E26" s="19">
        <v>-6540800</v>
      </c>
      <c r="F26" s="20">
        <v>-6540800</v>
      </c>
      <c r="G26" s="20"/>
      <c r="H26" s="20">
        <v>-2544014</v>
      </c>
      <c r="I26" s="20"/>
      <c r="J26" s="20">
        <v>-2544014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-2544014</v>
      </c>
      <c r="X26" s="20">
        <v>-6540800</v>
      </c>
      <c r="Y26" s="20">
        <v>3996786</v>
      </c>
      <c r="Z26" s="21">
        <v>-61.105461105675154</v>
      </c>
      <c r="AA26" s="22">
        <v>-6540800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-6141209</v>
      </c>
      <c r="D27" s="26">
        <f>SUM(D21:D26)</f>
        <v>0</v>
      </c>
      <c r="E27" s="27">
        <f t="shared" si="1"/>
        <v>-6540800</v>
      </c>
      <c r="F27" s="28">
        <f t="shared" si="1"/>
        <v>-6540800</v>
      </c>
      <c r="G27" s="28">
        <f t="shared" si="1"/>
        <v>0</v>
      </c>
      <c r="H27" s="28">
        <f t="shared" si="1"/>
        <v>-2544014</v>
      </c>
      <c r="I27" s="28">
        <f t="shared" si="1"/>
        <v>0</v>
      </c>
      <c r="J27" s="28">
        <f t="shared" si="1"/>
        <v>-2544014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-2544014</v>
      </c>
      <c r="X27" s="28">
        <f t="shared" si="1"/>
        <v>-6540800</v>
      </c>
      <c r="Y27" s="28">
        <f t="shared" si="1"/>
        <v>3996786</v>
      </c>
      <c r="Z27" s="29">
        <f>+IF(X27&lt;&gt;0,+(Y27/X27)*100,0)</f>
        <v>-61.105461105675154</v>
      </c>
      <c r="AA27" s="30">
        <f>SUM(AA21:AA26)</f>
        <v>-6540800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-9238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-9238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105739281</v>
      </c>
      <c r="D38" s="32">
        <f>+D17+D27+D36</f>
        <v>0</v>
      </c>
      <c r="E38" s="33">
        <f t="shared" si="3"/>
        <v>-138143886</v>
      </c>
      <c r="F38" s="2">
        <f t="shared" si="3"/>
        <v>-138143886</v>
      </c>
      <c r="G38" s="2">
        <f t="shared" si="3"/>
        <v>20387861</v>
      </c>
      <c r="H38" s="2">
        <f t="shared" si="3"/>
        <v>7332450</v>
      </c>
      <c r="I38" s="2">
        <f t="shared" si="3"/>
        <v>8449138</v>
      </c>
      <c r="J38" s="2">
        <f t="shared" si="3"/>
        <v>36169449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36169449</v>
      </c>
      <c r="X38" s="2">
        <f t="shared" si="3"/>
        <v>-159283653</v>
      </c>
      <c r="Y38" s="2">
        <f t="shared" si="3"/>
        <v>195453102</v>
      </c>
      <c r="Z38" s="34">
        <f>+IF(X38&lt;&gt;0,+(Y38/X38)*100,0)</f>
        <v>-122.70757125340414</v>
      </c>
      <c r="AA38" s="35">
        <f>+AA17+AA27+AA36</f>
        <v>-138143886</v>
      </c>
    </row>
    <row r="39" spans="1:27" ht="13.5" x14ac:dyDescent="0.25">
      <c r="A39" s="23" t="s">
        <v>61</v>
      </c>
      <c r="B39" s="17"/>
      <c r="C39" s="32">
        <v>111941930</v>
      </c>
      <c r="D39" s="32"/>
      <c r="E39" s="33"/>
      <c r="F39" s="2"/>
      <c r="G39" s="2">
        <v>103353686</v>
      </c>
      <c r="H39" s="2">
        <f>+G40+H60</f>
        <v>123741547</v>
      </c>
      <c r="I39" s="2">
        <f>+H40+I60</f>
        <v>131073997</v>
      </c>
      <c r="J39" s="2">
        <f>+G39</f>
        <v>103353686</v>
      </c>
      <c r="K39" s="2">
        <f>+I40+K60</f>
        <v>139523135</v>
      </c>
      <c r="L39" s="2">
        <f>+K40+L60</f>
        <v>139523135</v>
      </c>
      <c r="M39" s="2">
        <f>+L40+M60</f>
        <v>139523135</v>
      </c>
      <c r="N39" s="2">
        <f>+K39</f>
        <v>139523135</v>
      </c>
      <c r="O39" s="2">
        <f>+M40+O60</f>
        <v>139523135</v>
      </c>
      <c r="P39" s="2">
        <f>+O40+P60</f>
        <v>139523135</v>
      </c>
      <c r="Q39" s="2">
        <f>+P40+Q60</f>
        <v>139523135</v>
      </c>
      <c r="R39" s="2">
        <f>+O39</f>
        <v>139523135</v>
      </c>
      <c r="S39" s="2">
        <f>+Q40+S60</f>
        <v>139523135</v>
      </c>
      <c r="T39" s="2">
        <f>+S40+T60</f>
        <v>139523135</v>
      </c>
      <c r="U39" s="2">
        <f>+T40+U60</f>
        <v>139523135</v>
      </c>
      <c r="V39" s="2">
        <f>+S39</f>
        <v>139523135</v>
      </c>
      <c r="W39" s="2">
        <f>+G39</f>
        <v>103353686</v>
      </c>
      <c r="X39" s="2"/>
      <c r="Y39" s="2">
        <f>+W39-X39</f>
        <v>103353686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217681211</v>
      </c>
      <c r="D40" s="43">
        <f t="shared" ref="D40:AA40" si="4">+D38+D39</f>
        <v>0</v>
      </c>
      <c r="E40" s="44">
        <f t="shared" si="4"/>
        <v>-138143886</v>
      </c>
      <c r="F40" s="45">
        <f t="shared" si="4"/>
        <v>-138143886</v>
      </c>
      <c r="G40" s="45">
        <f t="shared" si="4"/>
        <v>123741547</v>
      </c>
      <c r="H40" s="45">
        <f t="shared" si="4"/>
        <v>131073997</v>
      </c>
      <c r="I40" s="45">
        <f t="shared" si="4"/>
        <v>139523135</v>
      </c>
      <c r="J40" s="45">
        <f>+I40</f>
        <v>139523135</v>
      </c>
      <c r="K40" s="45">
        <f t="shared" si="4"/>
        <v>139523135</v>
      </c>
      <c r="L40" s="45">
        <f t="shared" si="4"/>
        <v>139523135</v>
      </c>
      <c r="M40" s="45">
        <f t="shared" si="4"/>
        <v>139523135</v>
      </c>
      <c r="N40" s="45">
        <f>+M40</f>
        <v>139523135</v>
      </c>
      <c r="O40" s="45">
        <f t="shared" si="4"/>
        <v>139523135</v>
      </c>
      <c r="P40" s="45">
        <f t="shared" si="4"/>
        <v>139523135</v>
      </c>
      <c r="Q40" s="45">
        <f t="shared" si="4"/>
        <v>139523135</v>
      </c>
      <c r="R40" s="45">
        <f>+Q40</f>
        <v>139523135</v>
      </c>
      <c r="S40" s="45">
        <f t="shared" si="4"/>
        <v>139523135</v>
      </c>
      <c r="T40" s="45">
        <f t="shared" si="4"/>
        <v>139523135</v>
      </c>
      <c r="U40" s="45">
        <f t="shared" si="4"/>
        <v>139523135</v>
      </c>
      <c r="V40" s="45">
        <f>+U40</f>
        <v>139523135</v>
      </c>
      <c r="W40" s="45">
        <f>+V40</f>
        <v>139523135</v>
      </c>
      <c r="X40" s="45">
        <f t="shared" si="4"/>
        <v>-159283653</v>
      </c>
      <c r="Y40" s="45">
        <f t="shared" si="4"/>
        <v>298806788</v>
      </c>
      <c r="Z40" s="46">
        <f>+IF(X40&lt;&gt;0,+(Y40/X40)*100,0)</f>
        <v>-187.59413309035548</v>
      </c>
      <c r="AA40" s="47">
        <f t="shared" si="4"/>
        <v>-138143886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103353686</v>
      </c>
      <c r="J60">
        <v>103353686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512366</v>
      </c>
      <c r="F7" s="20">
        <v>512366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128091</v>
      </c>
      <c r="Y7" s="20">
        <v>-128091</v>
      </c>
      <c r="Z7" s="21">
        <v>-100</v>
      </c>
      <c r="AA7" s="22">
        <v>512366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-5858243</v>
      </c>
      <c r="F14" s="20">
        <v>-5858243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-1464558</v>
      </c>
      <c r="Y14" s="20">
        <v>1464558</v>
      </c>
      <c r="Z14" s="21">
        <v>-100</v>
      </c>
      <c r="AA14" s="22">
        <v>-5858243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-5345877</v>
      </c>
      <c r="F17" s="28">
        <f t="shared" si="0"/>
        <v>-5345877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-1336467</v>
      </c>
      <c r="Y17" s="28">
        <f t="shared" si="0"/>
        <v>1336467</v>
      </c>
      <c r="Z17" s="29">
        <f>+IF(X17&lt;&gt;0,+(Y17/X17)*100,0)</f>
        <v>-100</v>
      </c>
      <c r="AA17" s="30">
        <f>SUM(AA6:AA16)</f>
        <v>-5345877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-5345877</v>
      </c>
      <c r="F38" s="2">
        <f t="shared" si="3"/>
        <v>-5345877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-1336467</v>
      </c>
      <c r="Y38" s="2">
        <f t="shared" si="3"/>
        <v>1336467</v>
      </c>
      <c r="Z38" s="34">
        <f>+IF(X38&lt;&gt;0,+(Y38/X38)*100,0)</f>
        <v>-100</v>
      </c>
      <c r="AA38" s="35">
        <f>+AA17+AA27+AA36</f>
        <v>-5345877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-5345877</v>
      </c>
      <c r="F40" s="45">
        <f t="shared" si="4"/>
        <v>-5345877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-1336467</v>
      </c>
      <c r="Y40" s="45">
        <f t="shared" si="4"/>
        <v>1336467</v>
      </c>
      <c r="Z40" s="46">
        <f>+IF(X40&lt;&gt;0,+(Y40/X40)*100,0)</f>
        <v>-100</v>
      </c>
      <c r="AA40" s="47">
        <f t="shared" si="4"/>
        <v>-5345877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78380</v>
      </c>
      <c r="D7" s="18"/>
      <c r="E7" s="19"/>
      <c r="F7" s="20"/>
      <c r="G7" s="20"/>
      <c r="H7" s="20"/>
      <c r="I7" s="20">
        <v>8074</v>
      </c>
      <c r="J7" s="20">
        <v>8074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8074</v>
      </c>
      <c r="X7" s="20"/>
      <c r="Y7" s="20">
        <v>8074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-2131344</v>
      </c>
      <c r="F14" s="20">
        <v>-2131344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-532836</v>
      </c>
      <c r="Y14" s="20">
        <v>532836</v>
      </c>
      <c r="Z14" s="21">
        <v>-100</v>
      </c>
      <c r="AA14" s="22">
        <v>-2131344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78380</v>
      </c>
      <c r="D17" s="26">
        <f>SUM(D6:D16)</f>
        <v>0</v>
      </c>
      <c r="E17" s="27">
        <f t="shared" si="0"/>
        <v>-2131344</v>
      </c>
      <c r="F17" s="28">
        <f t="shared" si="0"/>
        <v>-2131344</v>
      </c>
      <c r="G17" s="28">
        <f t="shared" si="0"/>
        <v>0</v>
      </c>
      <c r="H17" s="28">
        <f t="shared" si="0"/>
        <v>0</v>
      </c>
      <c r="I17" s="28">
        <f t="shared" si="0"/>
        <v>8074</v>
      </c>
      <c r="J17" s="28">
        <f t="shared" si="0"/>
        <v>8074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8074</v>
      </c>
      <c r="X17" s="28">
        <f t="shared" si="0"/>
        <v>-532836</v>
      </c>
      <c r="Y17" s="28">
        <f t="shared" si="0"/>
        <v>540910</v>
      </c>
      <c r="Z17" s="29">
        <f>+IF(X17&lt;&gt;0,+(Y17/X17)*100,0)</f>
        <v>-101.51528800606566</v>
      </c>
      <c r="AA17" s="30">
        <f>SUM(AA6:AA16)</f>
        <v>-2131344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78380</v>
      </c>
      <c r="D38" s="32">
        <f>+D17+D27+D36</f>
        <v>0</v>
      </c>
      <c r="E38" s="33">
        <f t="shared" si="3"/>
        <v>-2131344</v>
      </c>
      <c r="F38" s="2">
        <f t="shared" si="3"/>
        <v>-2131344</v>
      </c>
      <c r="G38" s="2">
        <f t="shared" si="3"/>
        <v>0</v>
      </c>
      <c r="H38" s="2">
        <f t="shared" si="3"/>
        <v>0</v>
      </c>
      <c r="I38" s="2">
        <f t="shared" si="3"/>
        <v>8074</v>
      </c>
      <c r="J38" s="2">
        <f t="shared" si="3"/>
        <v>8074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8074</v>
      </c>
      <c r="X38" s="2">
        <f t="shared" si="3"/>
        <v>-532836</v>
      </c>
      <c r="Y38" s="2">
        <f t="shared" si="3"/>
        <v>540910</v>
      </c>
      <c r="Z38" s="34">
        <f>+IF(X38&lt;&gt;0,+(Y38/X38)*100,0)</f>
        <v>-101.51528800606566</v>
      </c>
      <c r="AA38" s="35">
        <f>+AA17+AA27+AA36</f>
        <v>-2131344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8074</v>
      </c>
      <c r="L39" s="2">
        <f>+K40+L60</f>
        <v>8074</v>
      </c>
      <c r="M39" s="2">
        <f>+L40+M60</f>
        <v>8074</v>
      </c>
      <c r="N39" s="2">
        <f>+K39</f>
        <v>8074</v>
      </c>
      <c r="O39" s="2">
        <f>+M40+O60</f>
        <v>8074</v>
      </c>
      <c r="P39" s="2">
        <f>+O40+P60</f>
        <v>8074</v>
      </c>
      <c r="Q39" s="2">
        <f>+P40+Q60</f>
        <v>8074</v>
      </c>
      <c r="R39" s="2">
        <f>+O39</f>
        <v>8074</v>
      </c>
      <c r="S39" s="2">
        <f>+Q40+S60</f>
        <v>8074</v>
      </c>
      <c r="T39" s="2">
        <f>+S40+T60</f>
        <v>8074</v>
      </c>
      <c r="U39" s="2">
        <f>+T40+U60</f>
        <v>8074</v>
      </c>
      <c r="V39" s="2">
        <f>+S39</f>
        <v>8074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78380</v>
      </c>
      <c r="D40" s="43">
        <f t="shared" ref="D40:AA40" si="4">+D38+D39</f>
        <v>0</v>
      </c>
      <c r="E40" s="44">
        <f t="shared" si="4"/>
        <v>-2131344</v>
      </c>
      <c r="F40" s="45">
        <f t="shared" si="4"/>
        <v>-2131344</v>
      </c>
      <c r="G40" s="45">
        <f t="shared" si="4"/>
        <v>0</v>
      </c>
      <c r="H40" s="45">
        <f t="shared" si="4"/>
        <v>0</v>
      </c>
      <c r="I40" s="45">
        <f t="shared" si="4"/>
        <v>8074</v>
      </c>
      <c r="J40" s="45">
        <f>+I40</f>
        <v>8074</v>
      </c>
      <c r="K40" s="45">
        <f t="shared" si="4"/>
        <v>8074</v>
      </c>
      <c r="L40" s="45">
        <f t="shared" si="4"/>
        <v>8074</v>
      </c>
      <c r="M40" s="45">
        <f t="shared" si="4"/>
        <v>8074</v>
      </c>
      <c r="N40" s="45">
        <f>+M40</f>
        <v>8074</v>
      </c>
      <c r="O40" s="45">
        <f t="shared" si="4"/>
        <v>8074</v>
      </c>
      <c r="P40" s="45">
        <f t="shared" si="4"/>
        <v>8074</v>
      </c>
      <c r="Q40" s="45">
        <f t="shared" si="4"/>
        <v>8074</v>
      </c>
      <c r="R40" s="45">
        <f>+Q40</f>
        <v>8074</v>
      </c>
      <c r="S40" s="45">
        <f t="shared" si="4"/>
        <v>8074</v>
      </c>
      <c r="T40" s="45">
        <f t="shared" si="4"/>
        <v>8074</v>
      </c>
      <c r="U40" s="45">
        <f t="shared" si="4"/>
        <v>8074</v>
      </c>
      <c r="V40" s="45">
        <f>+U40</f>
        <v>8074</v>
      </c>
      <c r="W40" s="45">
        <f>+V40</f>
        <v>8074</v>
      </c>
      <c r="X40" s="45">
        <f t="shared" si="4"/>
        <v>-532836</v>
      </c>
      <c r="Y40" s="45">
        <f t="shared" si="4"/>
        <v>540910</v>
      </c>
      <c r="Z40" s="46">
        <f>+IF(X40&lt;&gt;0,+(Y40/X40)*100,0)</f>
        <v>-101.51528800606566</v>
      </c>
      <c r="AA40" s="47">
        <f t="shared" si="4"/>
        <v>-2131344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19500214</v>
      </c>
      <c r="D7" s="18"/>
      <c r="E7" s="19">
        <v>40082820</v>
      </c>
      <c r="F7" s="20">
        <v>40082820</v>
      </c>
      <c r="G7" s="20">
        <v>1730005</v>
      </c>
      <c r="H7" s="20">
        <v>1717935</v>
      </c>
      <c r="I7" s="20">
        <v>1562309</v>
      </c>
      <c r="J7" s="20">
        <v>5010249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5010249</v>
      </c>
      <c r="X7" s="20">
        <v>10020705</v>
      </c>
      <c r="Y7" s="20">
        <v>-5010456</v>
      </c>
      <c r="Z7" s="21">
        <v>-50.001032861460345</v>
      </c>
      <c r="AA7" s="22">
        <v>40082820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-6104891</v>
      </c>
      <c r="D14" s="18"/>
      <c r="E14" s="19">
        <v>-25835064</v>
      </c>
      <c r="F14" s="20">
        <v>-25835064</v>
      </c>
      <c r="G14" s="20">
        <v>-362995</v>
      </c>
      <c r="H14" s="20">
        <v>-407476</v>
      </c>
      <c r="I14" s="20"/>
      <c r="J14" s="20">
        <v>-770471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-770471</v>
      </c>
      <c r="X14" s="20">
        <v>-6458766</v>
      </c>
      <c r="Y14" s="20">
        <v>5688295</v>
      </c>
      <c r="Z14" s="21">
        <v>-88.070925622634419</v>
      </c>
      <c r="AA14" s="22">
        <v>-25835064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13395323</v>
      </c>
      <c r="D17" s="26">
        <f>SUM(D6:D16)</f>
        <v>0</v>
      </c>
      <c r="E17" s="27">
        <f t="shared" si="0"/>
        <v>14247756</v>
      </c>
      <c r="F17" s="28">
        <f t="shared" si="0"/>
        <v>14247756</v>
      </c>
      <c r="G17" s="28">
        <f t="shared" si="0"/>
        <v>1367010</v>
      </c>
      <c r="H17" s="28">
        <f t="shared" si="0"/>
        <v>1310459</v>
      </c>
      <c r="I17" s="28">
        <f t="shared" si="0"/>
        <v>1562309</v>
      </c>
      <c r="J17" s="28">
        <f t="shared" si="0"/>
        <v>4239778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4239778</v>
      </c>
      <c r="X17" s="28">
        <f t="shared" si="0"/>
        <v>3561939</v>
      </c>
      <c r="Y17" s="28">
        <f t="shared" si="0"/>
        <v>677839</v>
      </c>
      <c r="Z17" s="29">
        <f>+IF(X17&lt;&gt;0,+(Y17/X17)*100,0)</f>
        <v>19.030056382212049</v>
      </c>
      <c r="AA17" s="30">
        <f>SUM(AA6:AA16)</f>
        <v>14247756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-1895227</v>
      </c>
      <c r="D26" s="18"/>
      <c r="E26" s="19">
        <v>-459996</v>
      </c>
      <c r="F26" s="20">
        <v>-459996</v>
      </c>
      <c r="G26" s="20"/>
      <c r="H26" s="20">
        <v>-489361</v>
      </c>
      <c r="I26" s="20"/>
      <c r="J26" s="20">
        <v>-489361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-489361</v>
      </c>
      <c r="X26" s="20">
        <v>-114999</v>
      </c>
      <c r="Y26" s="20">
        <v>-374362</v>
      </c>
      <c r="Z26" s="21">
        <v>325.53500465221441</v>
      </c>
      <c r="AA26" s="22">
        <v>-459996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-1895227</v>
      </c>
      <c r="D27" s="26">
        <f>SUM(D21:D26)</f>
        <v>0</v>
      </c>
      <c r="E27" s="27">
        <f t="shared" si="1"/>
        <v>-459996</v>
      </c>
      <c r="F27" s="28">
        <f t="shared" si="1"/>
        <v>-459996</v>
      </c>
      <c r="G27" s="28">
        <f t="shared" si="1"/>
        <v>0</v>
      </c>
      <c r="H27" s="28">
        <f t="shared" si="1"/>
        <v>-489361</v>
      </c>
      <c r="I27" s="28">
        <f t="shared" si="1"/>
        <v>0</v>
      </c>
      <c r="J27" s="28">
        <f t="shared" si="1"/>
        <v>-489361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-489361</v>
      </c>
      <c r="X27" s="28">
        <f t="shared" si="1"/>
        <v>-114999</v>
      </c>
      <c r="Y27" s="28">
        <f t="shared" si="1"/>
        <v>-374362</v>
      </c>
      <c r="Z27" s="29">
        <f>+IF(X27&lt;&gt;0,+(Y27/X27)*100,0)</f>
        <v>325.53500465221441</v>
      </c>
      <c r="AA27" s="30">
        <f>SUM(AA21:AA26)</f>
        <v>-459996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-1099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-1099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11498997</v>
      </c>
      <c r="D38" s="32">
        <f>+D17+D27+D36</f>
        <v>0</v>
      </c>
      <c r="E38" s="33">
        <f t="shared" si="3"/>
        <v>13787760</v>
      </c>
      <c r="F38" s="2">
        <f t="shared" si="3"/>
        <v>13787760</v>
      </c>
      <c r="G38" s="2">
        <f t="shared" si="3"/>
        <v>1367010</v>
      </c>
      <c r="H38" s="2">
        <f t="shared" si="3"/>
        <v>821098</v>
      </c>
      <c r="I38" s="2">
        <f t="shared" si="3"/>
        <v>1562309</v>
      </c>
      <c r="J38" s="2">
        <f t="shared" si="3"/>
        <v>3750417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3750417</v>
      </c>
      <c r="X38" s="2">
        <f t="shared" si="3"/>
        <v>3446940</v>
      </c>
      <c r="Y38" s="2">
        <f t="shared" si="3"/>
        <v>303477</v>
      </c>
      <c r="Z38" s="34">
        <f>+IF(X38&lt;&gt;0,+(Y38/X38)*100,0)</f>
        <v>8.8042437640341866</v>
      </c>
      <c r="AA38" s="35">
        <f>+AA17+AA27+AA36</f>
        <v>13787760</v>
      </c>
    </row>
    <row r="39" spans="1:27" ht="13.5" x14ac:dyDescent="0.25">
      <c r="A39" s="23" t="s">
        <v>61</v>
      </c>
      <c r="B39" s="17"/>
      <c r="C39" s="32">
        <v>55202640</v>
      </c>
      <c r="D39" s="32"/>
      <c r="E39" s="33"/>
      <c r="F39" s="2"/>
      <c r="G39" s="2">
        <v>67173275</v>
      </c>
      <c r="H39" s="2">
        <f>+G40+H60</f>
        <v>68540285</v>
      </c>
      <c r="I39" s="2">
        <f>+H40+I60</f>
        <v>69361383</v>
      </c>
      <c r="J39" s="2">
        <f>+G39</f>
        <v>67173275</v>
      </c>
      <c r="K39" s="2">
        <f>+I40+K60</f>
        <v>70923692</v>
      </c>
      <c r="L39" s="2">
        <f>+K40+L60</f>
        <v>70923692</v>
      </c>
      <c r="M39" s="2">
        <f>+L40+M60</f>
        <v>70923692</v>
      </c>
      <c r="N39" s="2">
        <f>+K39</f>
        <v>70923692</v>
      </c>
      <c r="O39" s="2">
        <f>+M40+O60</f>
        <v>70923692</v>
      </c>
      <c r="P39" s="2">
        <f>+O40+P60</f>
        <v>70923692</v>
      </c>
      <c r="Q39" s="2">
        <f>+P40+Q60</f>
        <v>70923692</v>
      </c>
      <c r="R39" s="2">
        <f>+O39</f>
        <v>70923692</v>
      </c>
      <c r="S39" s="2">
        <f>+Q40+S60</f>
        <v>70923692</v>
      </c>
      <c r="T39" s="2">
        <f>+S40+T60</f>
        <v>70923692</v>
      </c>
      <c r="U39" s="2">
        <f>+T40+U60</f>
        <v>70923692</v>
      </c>
      <c r="V39" s="2">
        <f>+S39</f>
        <v>70923692</v>
      </c>
      <c r="W39" s="2">
        <f>+G39</f>
        <v>67173275</v>
      </c>
      <c r="X39" s="2"/>
      <c r="Y39" s="2">
        <f>+W39-X39</f>
        <v>67173275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66701637</v>
      </c>
      <c r="D40" s="43">
        <f t="shared" ref="D40:AA40" si="4">+D38+D39</f>
        <v>0</v>
      </c>
      <c r="E40" s="44">
        <f t="shared" si="4"/>
        <v>13787760</v>
      </c>
      <c r="F40" s="45">
        <f t="shared" si="4"/>
        <v>13787760</v>
      </c>
      <c r="G40" s="45">
        <f t="shared" si="4"/>
        <v>68540285</v>
      </c>
      <c r="H40" s="45">
        <f t="shared" si="4"/>
        <v>69361383</v>
      </c>
      <c r="I40" s="45">
        <f t="shared" si="4"/>
        <v>70923692</v>
      </c>
      <c r="J40" s="45">
        <f>+I40</f>
        <v>70923692</v>
      </c>
      <c r="K40" s="45">
        <f t="shared" si="4"/>
        <v>70923692</v>
      </c>
      <c r="L40" s="45">
        <f t="shared" si="4"/>
        <v>70923692</v>
      </c>
      <c r="M40" s="45">
        <f t="shared" si="4"/>
        <v>70923692</v>
      </c>
      <c r="N40" s="45">
        <f>+M40</f>
        <v>70923692</v>
      </c>
      <c r="O40" s="45">
        <f t="shared" si="4"/>
        <v>70923692</v>
      </c>
      <c r="P40" s="45">
        <f t="shared" si="4"/>
        <v>70923692</v>
      </c>
      <c r="Q40" s="45">
        <f t="shared" si="4"/>
        <v>70923692</v>
      </c>
      <c r="R40" s="45">
        <f>+Q40</f>
        <v>70923692</v>
      </c>
      <c r="S40" s="45">
        <f t="shared" si="4"/>
        <v>70923692</v>
      </c>
      <c r="T40" s="45">
        <f t="shared" si="4"/>
        <v>70923692</v>
      </c>
      <c r="U40" s="45">
        <f t="shared" si="4"/>
        <v>70923692</v>
      </c>
      <c r="V40" s="45">
        <f>+U40</f>
        <v>70923692</v>
      </c>
      <c r="W40" s="45">
        <f>+V40</f>
        <v>70923692</v>
      </c>
      <c r="X40" s="45">
        <f t="shared" si="4"/>
        <v>3446940</v>
      </c>
      <c r="Y40" s="45">
        <f t="shared" si="4"/>
        <v>67476752</v>
      </c>
      <c r="Z40" s="46">
        <f>+IF(X40&lt;&gt;0,+(Y40/X40)*100,0)</f>
        <v>1957.584176109825</v>
      </c>
      <c r="AA40" s="47">
        <f t="shared" si="4"/>
        <v>13787760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67173275</v>
      </c>
      <c r="J60">
        <v>67173275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1585929</v>
      </c>
      <c r="D7" s="18"/>
      <c r="E7" s="19">
        <v>3167821</v>
      </c>
      <c r="F7" s="20">
        <v>3167821</v>
      </c>
      <c r="G7" s="20">
        <v>18620</v>
      </c>
      <c r="H7" s="20">
        <v>12216</v>
      </c>
      <c r="I7" s="20">
        <v>14169</v>
      </c>
      <c r="J7" s="20">
        <v>45005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45005</v>
      </c>
      <c r="X7" s="20">
        <v>791955</v>
      </c>
      <c r="Y7" s="20">
        <v>-746950</v>
      </c>
      <c r="Z7" s="21">
        <v>-94.317227620256205</v>
      </c>
      <c r="AA7" s="22">
        <v>3167821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-14643931</v>
      </c>
      <c r="F14" s="20">
        <v>-14643931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-3660987</v>
      </c>
      <c r="Y14" s="20">
        <v>3660987</v>
      </c>
      <c r="Z14" s="21">
        <v>-100</v>
      </c>
      <c r="AA14" s="22">
        <v>-14643931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1585929</v>
      </c>
      <c r="D17" s="26">
        <f>SUM(D6:D16)</f>
        <v>0</v>
      </c>
      <c r="E17" s="27">
        <f t="shared" si="0"/>
        <v>-11476110</v>
      </c>
      <c r="F17" s="28">
        <f t="shared" si="0"/>
        <v>-11476110</v>
      </c>
      <c r="G17" s="28">
        <f t="shared" si="0"/>
        <v>18620</v>
      </c>
      <c r="H17" s="28">
        <f t="shared" si="0"/>
        <v>12216</v>
      </c>
      <c r="I17" s="28">
        <f t="shared" si="0"/>
        <v>14169</v>
      </c>
      <c r="J17" s="28">
        <f t="shared" si="0"/>
        <v>45005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45005</v>
      </c>
      <c r="X17" s="28">
        <f t="shared" si="0"/>
        <v>-2869032</v>
      </c>
      <c r="Y17" s="28">
        <f t="shared" si="0"/>
        <v>2914037</v>
      </c>
      <c r="Z17" s="29">
        <f>+IF(X17&lt;&gt;0,+(Y17/X17)*100,0)</f>
        <v>-101.56864754384057</v>
      </c>
      <c r="AA17" s="30">
        <f>SUM(AA6:AA16)</f>
        <v>-11476110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-128800</v>
      </c>
      <c r="F26" s="20">
        <v>-128800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-32199</v>
      </c>
      <c r="Y26" s="20">
        <v>32199</v>
      </c>
      <c r="Z26" s="21">
        <v>-100</v>
      </c>
      <c r="AA26" s="22">
        <v>-128800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-128800</v>
      </c>
      <c r="F27" s="28">
        <f t="shared" si="1"/>
        <v>-128800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-32199</v>
      </c>
      <c r="Y27" s="28">
        <f t="shared" si="1"/>
        <v>32199</v>
      </c>
      <c r="Z27" s="29">
        <f>+IF(X27&lt;&gt;0,+(Y27/X27)*100,0)</f>
        <v>-100</v>
      </c>
      <c r="AA27" s="30">
        <f>SUM(AA21:AA26)</f>
        <v>-128800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1585929</v>
      </c>
      <c r="D38" s="32">
        <f>+D17+D27+D36</f>
        <v>0</v>
      </c>
      <c r="E38" s="33">
        <f t="shared" si="3"/>
        <v>-11604910</v>
      </c>
      <c r="F38" s="2">
        <f t="shared" si="3"/>
        <v>-11604910</v>
      </c>
      <c r="G38" s="2">
        <f t="shared" si="3"/>
        <v>18620</v>
      </c>
      <c r="H38" s="2">
        <f t="shared" si="3"/>
        <v>12216</v>
      </c>
      <c r="I38" s="2">
        <f t="shared" si="3"/>
        <v>14169</v>
      </c>
      <c r="J38" s="2">
        <f t="shared" si="3"/>
        <v>45005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45005</v>
      </c>
      <c r="X38" s="2">
        <f t="shared" si="3"/>
        <v>-2901231</v>
      </c>
      <c r="Y38" s="2">
        <f t="shared" si="3"/>
        <v>2946236</v>
      </c>
      <c r="Z38" s="34">
        <f>+IF(X38&lt;&gt;0,+(Y38/X38)*100,0)</f>
        <v>-101.55123807790557</v>
      </c>
      <c r="AA38" s="35">
        <f>+AA17+AA27+AA36</f>
        <v>-11604910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18620</v>
      </c>
      <c r="I39" s="2">
        <f>+H40+I60</f>
        <v>30836</v>
      </c>
      <c r="J39" s="2">
        <f>+G39</f>
        <v>0</v>
      </c>
      <c r="K39" s="2">
        <f>+I40+K60</f>
        <v>45005</v>
      </c>
      <c r="L39" s="2">
        <f>+K40+L60</f>
        <v>45005</v>
      </c>
      <c r="M39" s="2">
        <f>+L40+M60</f>
        <v>45005</v>
      </c>
      <c r="N39" s="2">
        <f>+K39</f>
        <v>45005</v>
      </c>
      <c r="O39" s="2">
        <f>+M40+O60</f>
        <v>45005</v>
      </c>
      <c r="P39" s="2">
        <f>+O40+P60</f>
        <v>45005</v>
      </c>
      <c r="Q39" s="2">
        <f>+P40+Q60</f>
        <v>45005</v>
      </c>
      <c r="R39" s="2">
        <f>+O39</f>
        <v>45005</v>
      </c>
      <c r="S39" s="2">
        <f>+Q40+S60</f>
        <v>45005</v>
      </c>
      <c r="T39" s="2">
        <f>+S40+T60</f>
        <v>45005</v>
      </c>
      <c r="U39" s="2">
        <f>+T40+U60</f>
        <v>45005</v>
      </c>
      <c r="V39" s="2">
        <f>+S39</f>
        <v>45005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1585929</v>
      </c>
      <c r="D40" s="43">
        <f t="shared" ref="D40:AA40" si="4">+D38+D39</f>
        <v>0</v>
      </c>
      <c r="E40" s="44">
        <f t="shared" si="4"/>
        <v>-11604910</v>
      </c>
      <c r="F40" s="45">
        <f t="shared" si="4"/>
        <v>-11604910</v>
      </c>
      <c r="G40" s="45">
        <f t="shared" si="4"/>
        <v>18620</v>
      </c>
      <c r="H40" s="45">
        <f t="shared" si="4"/>
        <v>30836</v>
      </c>
      <c r="I40" s="45">
        <f t="shared" si="4"/>
        <v>45005</v>
      </c>
      <c r="J40" s="45">
        <f>+I40</f>
        <v>45005</v>
      </c>
      <c r="K40" s="45">
        <f t="shared" si="4"/>
        <v>45005</v>
      </c>
      <c r="L40" s="45">
        <f t="shared" si="4"/>
        <v>45005</v>
      </c>
      <c r="M40" s="45">
        <f t="shared" si="4"/>
        <v>45005</v>
      </c>
      <c r="N40" s="45">
        <f>+M40</f>
        <v>45005</v>
      </c>
      <c r="O40" s="45">
        <f t="shared" si="4"/>
        <v>45005</v>
      </c>
      <c r="P40" s="45">
        <f t="shared" si="4"/>
        <v>45005</v>
      </c>
      <c r="Q40" s="45">
        <f t="shared" si="4"/>
        <v>45005</v>
      </c>
      <c r="R40" s="45">
        <f>+Q40</f>
        <v>45005</v>
      </c>
      <c r="S40" s="45">
        <f t="shared" si="4"/>
        <v>45005</v>
      </c>
      <c r="T40" s="45">
        <f t="shared" si="4"/>
        <v>45005</v>
      </c>
      <c r="U40" s="45">
        <f t="shared" si="4"/>
        <v>45005</v>
      </c>
      <c r="V40" s="45">
        <f>+U40</f>
        <v>45005</v>
      </c>
      <c r="W40" s="45">
        <f>+V40</f>
        <v>45005</v>
      </c>
      <c r="X40" s="45">
        <f t="shared" si="4"/>
        <v>-2901231</v>
      </c>
      <c r="Y40" s="45">
        <f t="shared" si="4"/>
        <v>2946236</v>
      </c>
      <c r="Z40" s="46">
        <f>+IF(X40&lt;&gt;0,+(Y40/X40)*100,0)</f>
        <v>-101.55123807790557</v>
      </c>
      <c r="AA40" s="47">
        <f t="shared" si="4"/>
        <v>-11604910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2139247</v>
      </c>
      <c r="D7" s="18"/>
      <c r="E7" s="19">
        <v>2333150</v>
      </c>
      <c r="F7" s="20">
        <v>2333150</v>
      </c>
      <c r="G7" s="20">
        <v>94682</v>
      </c>
      <c r="H7" s="20">
        <v>275823</v>
      </c>
      <c r="I7" s="20">
        <v>141197</v>
      </c>
      <c r="J7" s="20">
        <v>511702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511702</v>
      </c>
      <c r="X7" s="20">
        <v>583287</v>
      </c>
      <c r="Y7" s="20">
        <v>-71585</v>
      </c>
      <c r="Z7" s="21">
        <v>-12.272689087876122</v>
      </c>
      <c r="AA7" s="22">
        <v>2333150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-2287057</v>
      </c>
      <c r="D14" s="18"/>
      <c r="E14" s="19">
        <v>-14844990</v>
      </c>
      <c r="F14" s="20">
        <v>-14844990</v>
      </c>
      <c r="G14" s="20">
        <v>-816934</v>
      </c>
      <c r="H14" s="20"/>
      <c r="I14" s="20"/>
      <c r="J14" s="20">
        <v>-816934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-816934</v>
      </c>
      <c r="X14" s="20">
        <v>-3511247</v>
      </c>
      <c r="Y14" s="20">
        <v>2694313</v>
      </c>
      <c r="Z14" s="21">
        <v>-76.733792866181162</v>
      </c>
      <c r="AA14" s="22">
        <v>-14844990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352190</v>
      </c>
      <c r="D17" s="26">
        <f>SUM(D6:D16)</f>
        <v>0</v>
      </c>
      <c r="E17" s="27">
        <f t="shared" si="0"/>
        <v>-12511840</v>
      </c>
      <c r="F17" s="28">
        <f t="shared" si="0"/>
        <v>-12511840</v>
      </c>
      <c r="G17" s="28">
        <f t="shared" si="0"/>
        <v>-722252</v>
      </c>
      <c r="H17" s="28">
        <f t="shared" si="0"/>
        <v>275823</v>
      </c>
      <c r="I17" s="28">
        <f t="shared" si="0"/>
        <v>141197</v>
      </c>
      <c r="J17" s="28">
        <f t="shared" si="0"/>
        <v>-305232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-305232</v>
      </c>
      <c r="X17" s="28">
        <f t="shared" si="0"/>
        <v>-2927960</v>
      </c>
      <c r="Y17" s="28">
        <f t="shared" si="0"/>
        <v>2622728</v>
      </c>
      <c r="Z17" s="29">
        <f>+IF(X17&lt;&gt;0,+(Y17/X17)*100,0)</f>
        <v>-89.575267421686092</v>
      </c>
      <c r="AA17" s="30">
        <f>SUM(AA6:AA16)</f>
        <v>-12511840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-13493907</v>
      </c>
      <c r="D26" s="18"/>
      <c r="E26" s="19">
        <v>-10199563</v>
      </c>
      <c r="F26" s="20">
        <v>-10199563</v>
      </c>
      <c r="G26" s="20">
        <v>-1348769</v>
      </c>
      <c r="H26" s="20">
        <v>-466913</v>
      </c>
      <c r="I26" s="20">
        <v>-1148904</v>
      </c>
      <c r="J26" s="20">
        <v>-2964586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-2964586</v>
      </c>
      <c r="X26" s="20">
        <v>-2610438</v>
      </c>
      <c r="Y26" s="20">
        <v>-354148</v>
      </c>
      <c r="Z26" s="21">
        <v>13.566612193049595</v>
      </c>
      <c r="AA26" s="22">
        <v>-10199563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-13493907</v>
      </c>
      <c r="D27" s="26">
        <f>SUM(D21:D26)</f>
        <v>0</v>
      </c>
      <c r="E27" s="27">
        <f t="shared" si="1"/>
        <v>-10199563</v>
      </c>
      <c r="F27" s="28">
        <f t="shared" si="1"/>
        <v>-10199563</v>
      </c>
      <c r="G27" s="28">
        <f t="shared" si="1"/>
        <v>-1348769</v>
      </c>
      <c r="H27" s="28">
        <f t="shared" si="1"/>
        <v>-466913</v>
      </c>
      <c r="I27" s="28">
        <f t="shared" si="1"/>
        <v>-1148904</v>
      </c>
      <c r="J27" s="28">
        <f t="shared" si="1"/>
        <v>-2964586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-2964586</v>
      </c>
      <c r="X27" s="28">
        <f t="shared" si="1"/>
        <v>-2610438</v>
      </c>
      <c r="Y27" s="28">
        <f t="shared" si="1"/>
        <v>-354148</v>
      </c>
      <c r="Z27" s="29">
        <f>+IF(X27&lt;&gt;0,+(Y27/X27)*100,0)</f>
        <v>13.566612193049595</v>
      </c>
      <c r="AA27" s="30">
        <f>SUM(AA21:AA26)</f>
        <v>-10199563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-13141717</v>
      </c>
      <c r="D38" s="32">
        <f>+D17+D27+D36</f>
        <v>0</v>
      </c>
      <c r="E38" s="33">
        <f t="shared" si="3"/>
        <v>-22711403</v>
      </c>
      <c r="F38" s="2">
        <f t="shared" si="3"/>
        <v>-22711403</v>
      </c>
      <c r="G38" s="2">
        <f t="shared" si="3"/>
        <v>-2071021</v>
      </c>
      <c r="H38" s="2">
        <f t="shared" si="3"/>
        <v>-191090</v>
      </c>
      <c r="I38" s="2">
        <f t="shared" si="3"/>
        <v>-1007707</v>
      </c>
      <c r="J38" s="2">
        <f t="shared" si="3"/>
        <v>-3269818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-3269818</v>
      </c>
      <c r="X38" s="2">
        <f t="shared" si="3"/>
        <v>-5538398</v>
      </c>
      <c r="Y38" s="2">
        <f t="shared" si="3"/>
        <v>2268580</v>
      </c>
      <c r="Z38" s="34">
        <f>+IF(X38&lt;&gt;0,+(Y38/X38)*100,0)</f>
        <v>-40.960942135252829</v>
      </c>
      <c r="AA38" s="35">
        <f>+AA17+AA27+AA36</f>
        <v>-22711403</v>
      </c>
    </row>
    <row r="39" spans="1:27" ht="13.5" x14ac:dyDescent="0.25">
      <c r="A39" s="23" t="s">
        <v>61</v>
      </c>
      <c r="B39" s="17"/>
      <c r="C39" s="32">
        <v>-18008371</v>
      </c>
      <c r="D39" s="32"/>
      <c r="E39" s="33">
        <v>-18008371</v>
      </c>
      <c r="F39" s="2">
        <v>-18008371</v>
      </c>
      <c r="G39" s="2">
        <v>-31152460</v>
      </c>
      <c r="H39" s="2">
        <f>+G40+H60</f>
        <v>-33223481</v>
      </c>
      <c r="I39" s="2">
        <f>+H40+I60</f>
        <v>-33414571</v>
      </c>
      <c r="J39" s="2">
        <f>+G39</f>
        <v>-31152460</v>
      </c>
      <c r="K39" s="2">
        <f>+I40+K60</f>
        <v>-34422278</v>
      </c>
      <c r="L39" s="2">
        <f>+K40+L60</f>
        <v>-34422278</v>
      </c>
      <c r="M39" s="2">
        <f>+L40+M60</f>
        <v>-34422278</v>
      </c>
      <c r="N39" s="2">
        <f>+K39</f>
        <v>-34422278</v>
      </c>
      <c r="O39" s="2">
        <f>+M40+O60</f>
        <v>-34422278</v>
      </c>
      <c r="P39" s="2">
        <f>+O40+P60</f>
        <v>-34422278</v>
      </c>
      <c r="Q39" s="2">
        <f>+P40+Q60</f>
        <v>-34422278</v>
      </c>
      <c r="R39" s="2">
        <f>+O39</f>
        <v>-34422278</v>
      </c>
      <c r="S39" s="2">
        <f>+Q40+S60</f>
        <v>-34422278</v>
      </c>
      <c r="T39" s="2">
        <f>+S40+T60</f>
        <v>-34422278</v>
      </c>
      <c r="U39" s="2">
        <f>+T40+U60</f>
        <v>-34422278</v>
      </c>
      <c r="V39" s="2">
        <f>+S39</f>
        <v>-34422278</v>
      </c>
      <c r="W39" s="2">
        <f>+G39</f>
        <v>-31152460</v>
      </c>
      <c r="X39" s="2">
        <v>-18008371</v>
      </c>
      <c r="Y39" s="2">
        <f>+W39-X39</f>
        <v>-13144089</v>
      </c>
      <c r="Z39" s="34">
        <f>+IF(X39&lt;&gt;0,+(Y39/X39)*100,0)</f>
        <v>72.988772832367786</v>
      </c>
      <c r="AA39" s="35">
        <v>-18008371</v>
      </c>
    </row>
    <row r="40" spans="1:27" ht="13.5" x14ac:dyDescent="0.25">
      <c r="A40" s="41" t="s">
        <v>63</v>
      </c>
      <c r="B40" s="42" t="s">
        <v>62</v>
      </c>
      <c r="C40" s="43">
        <f>+C38+C39</f>
        <v>-31150088</v>
      </c>
      <c r="D40" s="43">
        <f t="shared" ref="D40:AA40" si="4">+D38+D39</f>
        <v>0</v>
      </c>
      <c r="E40" s="44">
        <f t="shared" si="4"/>
        <v>-40719774</v>
      </c>
      <c r="F40" s="45">
        <f t="shared" si="4"/>
        <v>-40719774</v>
      </c>
      <c r="G40" s="45">
        <f t="shared" si="4"/>
        <v>-33223481</v>
      </c>
      <c r="H40" s="45">
        <f t="shared" si="4"/>
        <v>-33414571</v>
      </c>
      <c r="I40" s="45">
        <f t="shared" si="4"/>
        <v>-34422278</v>
      </c>
      <c r="J40" s="45">
        <f>+I40</f>
        <v>-34422278</v>
      </c>
      <c r="K40" s="45">
        <f t="shared" si="4"/>
        <v>-34422278</v>
      </c>
      <c r="L40" s="45">
        <f t="shared" si="4"/>
        <v>-34422278</v>
      </c>
      <c r="M40" s="45">
        <f t="shared" si="4"/>
        <v>-34422278</v>
      </c>
      <c r="N40" s="45">
        <f>+M40</f>
        <v>-34422278</v>
      </c>
      <c r="O40" s="45">
        <f t="shared" si="4"/>
        <v>-34422278</v>
      </c>
      <c r="P40" s="45">
        <f t="shared" si="4"/>
        <v>-34422278</v>
      </c>
      <c r="Q40" s="45">
        <f t="shared" si="4"/>
        <v>-34422278</v>
      </c>
      <c r="R40" s="45">
        <f>+Q40</f>
        <v>-34422278</v>
      </c>
      <c r="S40" s="45">
        <f t="shared" si="4"/>
        <v>-34422278</v>
      </c>
      <c r="T40" s="45">
        <f t="shared" si="4"/>
        <v>-34422278</v>
      </c>
      <c r="U40" s="45">
        <f t="shared" si="4"/>
        <v>-34422278</v>
      </c>
      <c r="V40" s="45">
        <f>+U40</f>
        <v>-34422278</v>
      </c>
      <c r="W40" s="45">
        <f>+V40</f>
        <v>-34422278</v>
      </c>
      <c r="X40" s="45">
        <f t="shared" si="4"/>
        <v>-23546769</v>
      </c>
      <c r="Y40" s="45">
        <f t="shared" si="4"/>
        <v>-10875509</v>
      </c>
      <c r="Z40" s="46">
        <f>+IF(X40&lt;&gt;0,+(Y40/X40)*100,0)</f>
        <v>46.186842024907961</v>
      </c>
      <c r="AA40" s="47">
        <f t="shared" si="4"/>
        <v>-40719774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-31152460</v>
      </c>
      <c r="J60">
        <v>-31152460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-3643643</v>
      </c>
      <c r="D14" s="18"/>
      <c r="E14" s="19"/>
      <c r="F14" s="20"/>
      <c r="G14" s="20"/>
      <c r="H14" s="20">
        <v>-325793</v>
      </c>
      <c r="I14" s="20">
        <v>-280153</v>
      </c>
      <c r="J14" s="20">
        <v>-605946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-605946</v>
      </c>
      <c r="X14" s="20"/>
      <c r="Y14" s="20">
        <v>-605946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-3643643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-325793</v>
      </c>
      <c r="I17" s="28">
        <f t="shared" si="0"/>
        <v>-280153</v>
      </c>
      <c r="J17" s="28">
        <f t="shared" si="0"/>
        <v>-605946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-605946</v>
      </c>
      <c r="X17" s="28">
        <f t="shared" si="0"/>
        <v>0</v>
      </c>
      <c r="Y17" s="28">
        <f t="shared" si="0"/>
        <v>-605946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-625913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-625913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-4269556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-325793</v>
      </c>
      <c r="I38" s="2">
        <f t="shared" si="3"/>
        <v>-280153</v>
      </c>
      <c r="J38" s="2">
        <f t="shared" si="3"/>
        <v>-605946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-605946</v>
      </c>
      <c r="X38" s="2">
        <f t="shared" si="3"/>
        <v>0</v>
      </c>
      <c r="Y38" s="2">
        <f t="shared" si="3"/>
        <v>-605946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-3022795</v>
      </c>
      <c r="D39" s="32"/>
      <c r="E39" s="33"/>
      <c r="F39" s="2"/>
      <c r="G39" s="2"/>
      <c r="H39" s="2">
        <f>+G40+H60</f>
        <v>0</v>
      </c>
      <c r="I39" s="2">
        <f>+H40+I60</f>
        <v>-325793</v>
      </c>
      <c r="J39" s="2">
        <f>+G39</f>
        <v>0</v>
      </c>
      <c r="K39" s="2">
        <f>+I40+K60</f>
        <v>-605946</v>
      </c>
      <c r="L39" s="2">
        <f>+K40+L60</f>
        <v>-605946</v>
      </c>
      <c r="M39" s="2">
        <f>+L40+M60</f>
        <v>-605946</v>
      </c>
      <c r="N39" s="2">
        <f>+K39</f>
        <v>-605946</v>
      </c>
      <c r="O39" s="2">
        <f>+M40+O60</f>
        <v>-605946</v>
      </c>
      <c r="P39" s="2">
        <f>+O40+P60</f>
        <v>-605946</v>
      </c>
      <c r="Q39" s="2">
        <f>+P40+Q60</f>
        <v>-605946</v>
      </c>
      <c r="R39" s="2">
        <f>+O39</f>
        <v>-605946</v>
      </c>
      <c r="S39" s="2">
        <f>+Q40+S60</f>
        <v>-605946</v>
      </c>
      <c r="T39" s="2">
        <f>+S40+T60</f>
        <v>-605946</v>
      </c>
      <c r="U39" s="2">
        <f>+T40+U60</f>
        <v>-605946</v>
      </c>
      <c r="V39" s="2">
        <f>+S39</f>
        <v>-605946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-7292351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-325793</v>
      </c>
      <c r="I40" s="45">
        <f t="shared" si="4"/>
        <v>-605946</v>
      </c>
      <c r="J40" s="45">
        <f>+I40</f>
        <v>-605946</v>
      </c>
      <c r="K40" s="45">
        <f t="shared" si="4"/>
        <v>-605946</v>
      </c>
      <c r="L40" s="45">
        <f t="shared" si="4"/>
        <v>-605946</v>
      </c>
      <c r="M40" s="45">
        <f t="shared" si="4"/>
        <v>-605946</v>
      </c>
      <c r="N40" s="45">
        <f>+M40</f>
        <v>-605946</v>
      </c>
      <c r="O40" s="45">
        <f t="shared" si="4"/>
        <v>-605946</v>
      </c>
      <c r="P40" s="45">
        <f t="shared" si="4"/>
        <v>-605946</v>
      </c>
      <c r="Q40" s="45">
        <f t="shared" si="4"/>
        <v>-605946</v>
      </c>
      <c r="R40" s="45">
        <f>+Q40</f>
        <v>-605946</v>
      </c>
      <c r="S40" s="45">
        <f t="shared" si="4"/>
        <v>-605946</v>
      </c>
      <c r="T40" s="45">
        <f t="shared" si="4"/>
        <v>-605946</v>
      </c>
      <c r="U40" s="45">
        <f t="shared" si="4"/>
        <v>-605946</v>
      </c>
      <c r="V40" s="45">
        <f>+U40</f>
        <v>-605946</v>
      </c>
      <c r="W40" s="45">
        <f>+V40</f>
        <v>-605946</v>
      </c>
      <c r="X40" s="45">
        <f t="shared" si="4"/>
        <v>0</v>
      </c>
      <c r="Y40" s="45">
        <f t="shared" si="4"/>
        <v>-605946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8670402</v>
      </c>
      <c r="F7" s="20">
        <v>8670402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2167602</v>
      </c>
      <c r="Y7" s="20">
        <v>-2167602</v>
      </c>
      <c r="Z7" s="21">
        <v>-100</v>
      </c>
      <c r="AA7" s="22">
        <v>8670402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115000</v>
      </c>
      <c r="F8" s="20">
        <v>115000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28749</v>
      </c>
      <c r="Y8" s="20">
        <v>-28749</v>
      </c>
      <c r="Z8" s="21">
        <v>-100</v>
      </c>
      <c r="AA8" s="22">
        <v>115000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-21817112</v>
      </c>
      <c r="F14" s="20">
        <v>-21817112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-5454279</v>
      </c>
      <c r="Y14" s="20">
        <v>5454279</v>
      </c>
      <c r="Z14" s="21">
        <v>-100</v>
      </c>
      <c r="AA14" s="22">
        <v>-21817112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-13031710</v>
      </c>
      <c r="F17" s="28">
        <f t="shared" si="0"/>
        <v>-13031710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-3257928</v>
      </c>
      <c r="Y17" s="28">
        <f t="shared" si="0"/>
        <v>3257928</v>
      </c>
      <c r="Z17" s="29">
        <f>+IF(X17&lt;&gt;0,+(Y17/X17)*100,0)</f>
        <v>-100</v>
      </c>
      <c r="AA17" s="30">
        <f>SUM(AA6:AA16)</f>
        <v>-13031710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-8395000</v>
      </c>
      <c r="F26" s="20">
        <v>-8395000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-2098752</v>
      </c>
      <c r="Y26" s="20">
        <v>2098752</v>
      </c>
      <c r="Z26" s="21">
        <v>-100</v>
      </c>
      <c r="AA26" s="22">
        <v>-8395000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-8395000</v>
      </c>
      <c r="F27" s="28">
        <f t="shared" si="1"/>
        <v>-8395000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-2098752</v>
      </c>
      <c r="Y27" s="28">
        <f t="shared" si="1"/>
        <v>2098752</v>
      </c>
      <c r="Z27" s="29">
        <f>+IF(X27&lt;&gt;0,+(Y27/X27)*100,0)</f>
        <v>-100</v>
      </c>
      <c r="AA27" s="30">
        <f>SUM(AA21:AA26)</f>
        <v>-8395000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-21426710</v>
      </c>
      <c r="F38" s="2">
        <f t="shared" si="3"/>
        <v>-21426710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-5356680</v>
      </c>
      <c r="Y38" s="2">
        <f t="shared" si="3"/>
        <v>5356680</v>
      </c>
      <c r="Z38" s="34">
        <f>+IF(X38&lt;&gt;0,+(Y38/X38)*100,0)</f>
        <v>-100</v>
      </c>
      <c r="AA38" s="35">
        <f>+AA17+AA27+AA36</f>
        <v>-21426710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-21426710</v>
      </c>
      <c r="F40" s="45">
        <f t="shared" si="4"/>
        <v>-21426710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-5356680</v>
      </c>
      <c r="Y40" s="45">
        <f t="shared" si="4"/>
        <v>5356680</v>
      </c>
      <c r="Z40" s="46">
        <f>+IF(X40&lt;&gt;0,+(Y40/X40)*100,0)</f>
        <v>-100</v>
      </c>
      <c r="AA40" s="47">
        <f t="shared" si="4"/>
        <v>-21426710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1236829</v>
      </c>
      <c r="D7" s="18"/>
      <c r="E7" s="19">
        <v>4041257</v>
      </c>
      <c r="F7" s="20">
        <v>4041257</v>
      </c>
      <c r="G7" s="20">
        <v>88641</v>
      </c>
      <c r="H7" s="20">
        <v>83853</v>
      </c>
      <c r="I7" s="20">
        <v>155328</v>
      </c>
      <c r="J7" s="20">
        <v>327822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327822</v>
      </c>
      <c r="X7" s="20">
        <v>1010313</v>
      </c>
      <c r="Y7" s="20">
        <v>-682491</v>
      </c>
      <c r="Z7" s="21">
        <v>-67.5524317711442</v>
      </c>
      <c r="AA7" s="22">
        <v>4041257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-5173596</v>
      </c>
      <c r="D14" s="18"/>
      <c r="E14" s="19">
        <v>-10617303</v>
      </c>
      <c r="F14" s="20">
        <v>-10617303</v>
      </c>
      <c r="G14" s="20">
        <v>-733769</v>
      </c>
      <c r="H14" s="20">
        <v>-14525</v>
      </c>
      <c r="I14" s="20">
        <v>-413606</v>
      </c>
      <c r="J14" s="20">
        <v>-1161900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-1161900</v>
      </c>
      <c r="X14" s="20">
        <v>-2654322</v>
      </c>
      <c r="Y14" s="20">
        <v>1492422</v>
      </c>
      <c r="Z14" s="21">
        <v>-56.226109718413966</v>
      </c>
      <c r="AA14" s="22">
        <v>-10617303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-3936767</v>
      </c>
      <c r="D17" s="26">
        <f>SUM(D6:D16)</f>
        <v>0</v>
      </c>
      <c r="E17" s="27">
        <f t="shared" si="0"/>
        <v>-6576046</v>
      </c>
      <c r="F17" s="28">
        <f t="shared" si="0"/>
        <v>-6576046</v>
      </c>
      <c r="G17" s="28">
        <f t="shared" si="0"/>
        <v>-645128</v>
      </c>
      <c r="H17" s="28">
        <f t="shared" si="0"/>
        <v>69328</v>
      </c>
      <c r="I17" s="28">
        <f t="shared" si="0"/>
        <v>-258278</v>
      </c>
      <c r="J17" s="28">
        <f t="shared" si="0"/>
        <v>-834078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-834078</v>
      </c>
      <c r="X17" s="28">
        <f t="shared" si="0"/>
        <v>-1644009</v>
      </c>
      <c r="Y17" s="28">
        <f t="shared" si="0"/>
        <v>809931</v>
      </c>
      <c r="Z17" s="29">
        <f>+IF(X17&lt;&gt;0,+(Y17/X17)*100,0)</f>
        <v>-49.265606210184984</v>
      </c>
      <c r="AA17" s="30">
        <f>SUM(AA6:AA16)</f>
        <v>-6576046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-525000</v>
      </c>
      <c r="F26" s="20">
        <v>-525000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-131250</v>
      </c>
      <c r="Y26" s="20">
        <v>131250</v>
      </c>
      <c r="Z26" s="21">
        <v>-100</v>
      </c>
      <c r="AA26" s="22">
        <v>-525000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-131250</v>
      </c>
      <c r="Y27" s="28">
        <f t="shared" si="1"/>
        <v>131250</v>
      </c>
      <c r="Z27" s="29">
        <f>+IF(X27&lt;&gt;0,+(Y27/X27)*100,0)</f>
        <v>-100</v>
      </c>
      <c r="AA27" s="30">
        <f>SUM(AA21:AA26)</f>
        <v>-525000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-379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-3937146</v>
      </c>
      <c r="D38" s="32">
        <f>+D17+D27+D36</f>
        <v>0</v>
      </c>
      <c r="E38" s="33">
        <f t="shared" si="3"/>
        <v>-7101046</v>
      </c>
      <c r="F38" s="2">
        <f t="shared" si="3"/>
        <v>-7101046</v>
      </c>
      <c r="G38" s="2">
        <f t="shared" si="3"/>
        <v>-645128</v>
      </c>
      <c r="H38" s="2">
        <f t="shared" si="3"/>
        <v>69328</v>
      </c>
      <c r="I38" s="2">
        <f t="shared" si="3"/>
        <v>-258278</v>
      </c>
      <c r="J38" s="2">
        <f t="shared" si="3"/>
        <v>-834078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-834078</v>
      </c>
      <c r="X38" s="2">
        <f t="shared" si="3"/>
        <v>-1775259</v>
      </c>
      <c r="Y38" s="2">
        <f t="shared" si="3"/>
        <v>941181</v>
      </c>
      <c r="Z38" s="34">
        <f>+IF(X38&lt;&gt;0,+(Y38/X38)*100,0)</f>
        <v>-53.016545754732128</v>
      </c>
      <c r="AA38" s="35">
        <f>+AA17+AA27+AA36</f>
        <v>-7101046</v>
      </c>
    </row>
    <row r="39" spans="1:27" ht="13.5" x14ac:dyDescent="0.25">
      <c r="A39" s="23" t="s">
        <v>61</v>
      </c>
      <c r="B39" s="17"/>
      <c r="C39" s="32">
        <v>-10800369</v>
      </c>
      <c r="D39" s="32"/>
      <c r="E39" s="33"/>
      <c r="F39" s="2"/>
      <c r="G39" s="2">
        <v>-14737136</v>
      </c>
      <c r="H39" s="2">
        <f>+G40+H60</f>
        <v>-15379227</v>
      </c>
      <c r="I39" s="2">
        <f>+H40+I60</f>
        <v>-15309899</v>
      </c>
      <c r="J39" s="2">
        <f>+G39</f>
        <v>-14737136</v>
      </c>
      <c r="K39" s="2">
        <f>+I40+K60</f>
        <v>-15568177</v>
      </c>
      <c r="L39" s="2">
        <f>+K40+L60</f>
        <v>-15568177</v>
      </c>
      <c r="M39" s="2">
        <f>+L40+M60</f>
        <v>-15568177</v>
      </c>
      <c r="N39" s="2">
        <f>+K39</f>
        <v>-15568177</v>
      </c>
      <c r="O39" s="2">
        <f>+M40+O60</f>
        <v>-15568177</v>
      </c>
      <c r="P39" s="2">
        <f>+O40+P60</f>
        <v>-15568177</v>
      </c>
      <c r="Q39" s="2">
        <f>+P40+Q60</f>
        <v>-15568177</v>
      </c>
      <c r="R39" s="2">
        <f>+O39</f>
        <v>-15568177</v>
      </c>
      <c r="S39" s="2">
        <f>+Q40+S60</f>
        <v>-15568177</v>
      </c>
      <c r="T39" s="2">
        <f>+S40+T60</f>
        <v>-15568177</v>
      </c>
      <c r="U39" s="2">
        <f>+T40+U60</f>
        <v>-15568177</v>
      </c>
      <c r="V39" s="2">
        <f>+S39</f>
        <v>-15568177</v>
      </c>
      <c r="W39" s="2">
        <f>+G39</f>
        <v>-14737136</v>
      </c>
      <c r="X39" s="2"/>
      <c r="Y39" s="2">
        <f>+W39-X39</f>
        <v>-14737136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-14737515</v>
      </c>
      <c r="D40" s="43">
        <f t="shared" ref="D40:AA40" si="4">+D38+D39</f>
        <v>0</v>
      </c>
      <c r="E40" s="44">
        <f t="shared" si="4"/>
        <v>-7101046</v>
      </c>
      <c r="F40" s="45">
        <f t="shared" si="4"/>
        <v>-7101046</v>
      </c>
      <c r="G40" s="45">
        <f t="shared" si="4"/>
        <v>-15382264</v>
      </c>
      <c r="H40" s="45">
        <f t="shared" si="4"/>
        <v>-15309899</v>
      </c>
      <c r="I40" s="45">
        <f t="shared" si="4"/>
        <v>-15568177</v>
      </c>
      <c r="J40" s="45">
        <f>+I40</f>
        <v>-15568177</v>
      </c>
      <c r="K40" s="45">
        <f t="shared" si="4"/>
        <v>-15568177</v>
      </c>
      <c r="L40" s="45">
        <f t="shared" si="4"/>
        <v>-15568177</v>
      </c>
      <c r="M40" s="45">
        <f t="shared" si="4"/>
        <v>-15568177</v>
      </c>
      <c r="N40" s="45">
        <f>+M40</f>
        <v>-15568177</v>
      </c>
      <c r="O40" s="45">
        <f t="shared" si="4"/>
        <v>-15568177</v>
      </c>
      <c r="P40" s="45">
        <f t="shared" si="4"/>
        <v>-15568177</v>
      </c>
      <c r="Q40" s="45">
        <f t="shared" si="4"/>
        <v>-15568177</v>
      </c>
      <c r="R40" s="45">
        <f>+Q40</f>
        <v>-15568177</v>
      </c>
      <c r="S40" s="45">
        <f t="shared" si="4"/>
        <v>-15568177</v>
      </c>
      <c r="T40" s="45">
        <f t="shared" si="4"/>
        <v>-15568177</v>
      </c>
      <c r="U40" s="45">
        <f t="shared" si="4"/>
        <v>-15568177</v>
      </c>
      <c r="V40" s="45">
        <f>+U40</f>
        <v>-15568177</v>
      </c>
      <c r="W40" s="45">
        <f>+V40</f>
        <v>-15568177</v>
      </c>
      <c r="X40" s="45">
        <f t="shared" si="4"/>
        <v>-1775259</v>
      </c>
      <c r="Y40" s="45">
        <f t="shared" si="4"/>
        <v>-13795955</v>
      </c>
      <c r="Z40" s="46">
        <f>+IF(X40&lt;&gt;0,+(Y40/X40)*100,0)</f>
        <v>777.12350704883067</v>
      </c>
      <c r="AA40" s="47">
        <f t="shared" si="4"/>
        <v>-7101046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-14737136</v>
      </c>
      <c r="H60">
        <v>3037</v>
      </c>
      <c r="J60">
        <v>-14737136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16482236</v>
      </c>
      <c r="F7" s="20">
        <v>16482236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4120560</v>
      </c>
      <c r="Y7" s="20">
        <v>-4120560</v>
      </c>
      <c r="Z7" s="21">
        <v>-100</v>
      </c>
      <c r="AA7" s="22">
        <v>16482236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-5320786</v>
      </c>
      <c r="F14" s="20">
        <v>-5320786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-1330197</v>
      </c>
      <c r="Y14" s="20">
        <v>1330197</v>
      </c>
      <c r="Z14" s="21">
        <v>-100</v>
      </c>
      <c r="AA14" s="22">
        <v>-5320786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11161450</v>
      </c>
      <c r="F17" s="28">
        <f t="shared" si="0"/>
        <v>11161450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2790363</v>
      </c>
      <c r="Y17" s="28">
        <f t="shared" si="0"/>
        <v>-2790363</v>
      </c>
      <c r="Z17" s="29">
        <f>+IF(X17&lt;&gt;0,+(Y17/X17)*100,0)</f>
        <v>-100</v>
      </c>
      <c r="AA17" s="30">
        <f>SUM(AA6:AA16)</f>
        <v>11161450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11161450</v>
      </c>
      <c r="F38" s="2">
        <f t="shared" si="3"/>
        <v>11161450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2790363</v>
      </c>
      <c r="Y38" s="2">
        <f t="shared" si="3"/>
        <v>-2790363</v>
      </c>
      <c r="Z38" s="34">
        <f>+IF(X38&lt;&gt;0,+(Y38/X38)*100,0)</f>
        <v>-100</v>
      </c>
      <c r="AA38" s="35">
        <f>+AA17+AA27+AA36</f>
        <v>11161450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11161450</v>
      </c>
      <c r="F40" s="45">
        <f t="shared" si="4"/>
        <v>11161450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2790363</v>
      </c>
      <c r="Y40" s="45">
        <f t="shared" si="4"/>
        <v>-2790363</v>
      </c>
      <c r="Z40" s="46">
        <f>+IF(X40&lt;&gt;0,+(Y40/X40)*100,0)</f>
        <v>-100</v>
      </c>
      <c r="AA40" s="47">
        <f t="shared" si="4"/>
        <v>11161450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5169695</v>
      </c>
      <c r="D8" s="18"/>
      <c r="E8" s="19"/>
      <c r="F8" s="20"/>
      <c r="G8" s="20">
        <v>434950</v>
      </c>
      <c r="H8" s="20">
        <v>428504</v>
      </c>
      <c r="I8" s="20">
        <v>501075</v>
      </c>
      <c r="J8" s="20">
        <v>1364529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1364529</v>
      </c>
      <c r="X8" s="20"/>
      <c r="Y8" s="20">
        <v>1364529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-804031</v>
      </c>
      <c r="J14" s="20">
        <v>-804031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-804031</v>
      </c>
      <c r="X14" s="20"/>
      <c r="Y14" s="20">
        <v>-804031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5169695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434950</v>
      </c>
      <c r="H17" s="28">
        <f t="shared" si="0"/>
        <v>428504</v>
      </c>
      <c r="I17" s="28">
        <f t="shared" si="0"/>
        <v>-302956</v>
      </c>
      <c r="J17" s="28">
        <f t="shared" si="0"/>
        <v>560498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560498</v>
      </c>
      <c r="X17" s="28">
        <f t="shared" si="0"/>
        <v>0</v>
      </c>
      <c r="Y17" s="28">
        <f t="shared" si="0"/>
        <v>560498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5169695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434950</v>
      </c>
      <c r="H38" s="2">
        <f t="shared" si="3"/>
        <v>428504</v>
      </c>
      <c r="I38" s="2">
        <f t="shared" si="3"/>
        <v>-302956</v>
      </c>
      <c r="J38" s="2">
        <f t="shared" si="3"/>
        <v>560498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560498</v>
      </c>
      <c r="X38" s="2">
        <f t="shared" si="3"/>
        <v>0</v>
      </c>
      <c r="Y38" s="2">
        <f t="shared" si="3"/>
        <v>560498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-8244614</v>
      </c>
      <c r="D39" s="32"/>
      <c r="E39" s="33"/>
      <c r="F39" s="2"/>
      <c r="G39" s="2">
        <v>-10817961</v>
      </c>
      <c r="H39" s="2">
        <f>+G40+H60</f>
        <v>-10383011</v>
      </c>
      <c r="I39" s="2">
        <f>+H40+I60</f>
        <v>-9954507</v>
      </c>
      <c r="J39" s="2">
        <f>+G39</f>
        <v>-10817961</v>
      </c>
      <c r="K39" s="2">
        <f>+I40+K60</f>
        <v>-10257463</v>
      </c>
      <c r="L39" s="2">
        <f>+K40+L60</f>
        <v>-10257463</v>
      </c>
      <c r="M39" s="2">
        <f>+L40+M60</f>
        <v>-10257463</v>
      </c>
      <c r="N39" s="2">
        <f>+K39</f>
        <v>-10257463</v>
      </c>
      <c r="O39" s="2">
        <f>+M40+O60</f>
        <v>-10257463</v>
      </c>
      <c r="P39" s="2">
        <f>+O40+P60</f>
        <v>-10257463</v>
      </c>
      <c r="Q39" s="2">
        <f>+P40+Q60</f>
        <v>-10257463</v>
      </c>
      <c r="R39" s="2">
        <f>+O39</f>
        <v>-10257463</v>
      </c>
      <c r="S39" s="2">
        <f>+Q40+S60</f>
        <v>-10257463</v>
      </c>
      <c r="T39" s="2">
        <f>+S40+T60</f>
        <v>-10257463</v>
      </c>
      <c r="U39" s="2">
        <f>+T40+U60</f>
        <v>-10257463</v>
      </c>
      <c r="V39" s="2">
        <f>+S39</f>
        <v>-10257463</v>
      </c>
      <c r="W39" s="2">
        <f>+G39</f>
        <v>-10817961</v>
      </c>
      <c r="X39" s="2"/>
      <c r="Y39" s="2">
        <f>+W39-X39</f>
        <v>-10817961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-3074919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-10383011</v>
      </c>
      <c r="H40" s="45">
        <f t="shared" si="4"/>
        <v>-9954507</v>
      </c>
      <c r="I40" s="45">
        <f t="shared" si="4"/>
        <v>-10257463</v>
      </c>
      <c r="J40" s="45">
        <f>+I40</f>
        <v>-10257463</v>
      </c>
      <c r="K40" s="45">
        <f t="shared" si="4"/>
        <v>-10257463</v>
      </c>
      <c r="L40" s="45">
        <f t="shared" si="4"/>
        <v>-10257463</v>
      </c>
      <c r="M40" s="45">
        <f t="shared" si="4"/>
        <v>-10257463</v>
      </c>
      <c r="N40" s="45">
        <f>+M40</f>
        <v>-10257463</v>
      </c>
      <c r="O40" s="45">
        <f t="shared" si="4"/>
        <v>-10257463</v>
      </c>
      <c r="P40" s="45">
        <f t="shared" si="4"/>
        <v>-10257463</v>
      </c>
      <c r="Q40" s="45">
        <f t="shared" si="4"/>
        <v>-10257463</v>
      </c>
      <c r="R40" s="45">
        <f>+Q40</f>
        <v>-10257463</v>
      </c>
      <c r="S40" s="45">
        <f t="shared" si="4"/>
        <v>-10257463</v>
      </c>
      <c r="T40" s="45">
        <f t="shared" si="4"/>
        <v>-10257463</v>
      </c>
      <c r="U40" s="45">
        <f t="shared" si="4"/>
        <v>-10257463</v>
      </c>
      <c r="V40" s="45">
        <f>+U40</f>
        <v>-10257463</v>
      </c>
      <c r="W40" s="45">
        <f>+V40</f>
        <v>-10257463</v>
      </c>
      <c r="X40" s="45">
        <f t="shared" si="4"/>
        <v>0</v>
      </c>
      <c r="Y40" s="45">
        <f t="shared" si="4"/>
        <v>-10257463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-10817961</v>
      </c>
      <c r="J60">
        <v>-10817961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3589</v>
      </c>
      <c r="D7" s="18"/>
      <c r="E7" s="19">
        <v>15187093</v>
      </c>
      <c r="F7" s="20">
        <v>15187093</v>
      </c>
      <c r="G7" s="20">
        <v>299</v>
      </c>
      <c r="H7" s="20">
        <v>150</v>
      </c>
      <c r="I7" s="20">
        <v>150</v>
      </c>
      <c r="J7" s="20">
        <v>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</v>
      </c>
      <c r="X7" s="20">
        <v>3796773</v>
      </c>
      <c r="Y7" s="20">
        <v>-3796174</v>
      </c>
      <c r="Z7" s="21">
        <v>-99.984223444488251</v>
      </c>
      <c r="AA7" s="22">
        <v>15187093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-2336894</v>
      </c>
      <c r="D14" s="18"/>
      <c r="E14" s="19">
        <v>-9788572</v>
      </c>
      <c r="F14" s="20">
        <v>-9788572</v>
      </c>
      <c r="G14" s="20"/>
      <c r="H14" s="20">
        <v>-449663</v>
      </c>
      <c r="I14" s="20">
        <v>-765</v>
      </c>
      <c r="J14" s="20">
        <v>-450428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-450428</v>
      </c>
      <c r="X14" s="20">
        <v>-2447142</v>
      </c>
      <c r="Y14" s="20">
        <v>1996714</v>
      </c>
      <c r="Z14" s="21">
        <v>-81.593712175264045</v>
      </c>
      <c r="AA14" s="22">
        <v>-9788572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-2333305</v>
      </c>
      <c r="D17" s="26">
        <f>SUM(D6:D16)</f>
        <v>0</v>
      </c>
      <c r="E17" s="27">
        <f t="shared" si="0"/>
        <v>5398521</v>
      </c>
      <c r="F17" s="28">
        <f t="shared" si="0"/>
        <v>5398521</v>
      </c>
      <c r="G17" s="28">
        <f t="shared" si="0"/>
        <v>299</v>
      </c>
      <c r="H17" s="28">
        <f t="shared" si="0"/>
        <v>-449513</v>
      </c>
      <c r="I17" s="28">
        <f t="shared" si="0"/>
        <v>-615</v>
      </c>
      <c r="J17" s="28">
        <f t="shared" si="0"/>
        <v>-449829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-449829</v>
      </c>
      <c r="X17" s="28">
        <f t="shared" si="0"/>
        <v>1349631</v>
      </c>
      <c r="Y17" s="28">
        <f t="shared" si="0"/>
        <v>-1799460</v>
      </c>
      <c r="Z17" s="29">
        <f>+IF(X17&lt;&gt;0,+(Y17/X17)*100,0)</f>
        <v>-133.3297768056602</v>
      </c>
      <c r="AA17" s="30">
        <f>SUM(AA6:AA16)</f>
        <v>5398521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-1875000</v>
      </c>
      <c r="Y26" s="20">
        <v>1875000</v>
      </c>
      <c r="Z26" s="21">
        <v>-100</v>
      </c>
      <c r="AA26" s="22">
        <v>-7500000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-1875000</v>
      </c>
      <c r="Y27" s="28">
        <f t="shared" si="1"/>
        <v>1875000</v>
      </c>
      <c r="Z27" s="29">
        <f>+IF(X27&lt;&gt;0,+(Y27/X27)*100,0)</f>
        <v>-100</v>
      </c>
      <c r="AA27" s="30">
        <f>SUM(AA21:AA26)</f>
        <v>-7500000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-2333305</v>
      </c>
      <c r="D38" s="32">
        <f>+D17+D27+D36</f>
        <v>0</v>
      </c>
      <c r="E38" s="33">
        <f t="shared" si="3"/>
        <v>-2101479</v>
      </c>
      <c r="F38" s="2">
        <f t="shared" si="3"/>
        <v>-2101479</v>
      </c>
      <c r="G38" s="2">
        <f t="shared" si="3"/>
        <v>299</v>
      </c>
      <c r="H38" s="2">
        <f t="shared" si="3"/>
        <v>-449513</v>
      </c>
      <c r="I38" s="2">
        <f t="shared" si="3"/>
        <v>-615</v>
      </c>
      <c r="J38" s="2">
        <f t="shared" si="3"/>
        <v>-449829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-449829</v>
      </c>
      <c r="X38" s="2">
        <f t="shared" si="3"/>
        <v>-525369</v>
      </c>
      <c r="Y38" s="2">
        <f t="shared" si="3"/>
        <v>75540</v>
      </c>
      <c r="Z38" s="34">
        <f>+IF(X38&lt;&gt;0,+(Y38/X38)*100,0)</f>
        <v>-14.37846542144664</v>
      </c>
      <c r="AA38" s="35">
        <f>+AA17+AA27+AA36</f>
        <v>-2101479</v>
      </c>
    </row>
    <row r="39" spans="1:27" ht="13.5" x14ac:dyDescent="0.25">
      <c r="A39" s="23" t="s">
        <v>61</v>
      </c>
      <c r="B39" s="17"/>
      <c r="C39" s="32">
        <v>35124296</v>
      </c>
      <c r="D39" s="32"/>
      <c r="E39" s="33"/>
      <c r="F39" s="2"/>
      <c r="G39" s="2">
        <v>47937893</v>
      </c>
      <c r="H39" s="2">
        <f>+G40+H60</f>
        <v>47938192</v>
      </c>
      <c r="I39" s="2">
        <f>+H40+I60</f>
        <v>47488679</v>
      </c>
      <c r="J39" s="2">
        <f>+G39</f>
        <v>47937893</v>
      </c>
      <c r="K39" s="2">
        <f>+I40+K60</f>
        <v>47488064</v>
      </c>
      <c r="L39" s="2">
        <f>+K40+L60</f>
        <v>47488064</v>
      </c>
      <c r="M39" s="2">
        <f>+L40+M60</f>
        <v>47488064</v>
      </c>
      <c r="N39" s="2">
        <f>+K39</f>
        <v>47488064</v>
      </c>
      <c r="O39" s="2">
        <f>+M40+O60</f>
        <v>47488064</v>
      </c>
      <c r="P39" s="2">
        <f>+O40+P60</f>
        <v>47488064</v>
      </c>
      <c r="Q39" s="2">
        <f>+P40+Q60</f>
        <v>47488064</v>
      </c>
      <c r="R39" s="2">
        <f>+O39</f>
        <v>47488064</v>
      </c>
      <c r="S39" s="2">
        <f>+Q40+S60</f>
        <v>47488064</v>
      </c>
      <c r="T39" s="2">
        <f>+S40+T60</f>
        <v>47488064</v>
      </c>
      <c r="U39" s="2">
        <f>+T40+U60</f>
        <v>47488064</v>
      </c>
      <c r="V39" s="2">
        <f>+S39</f>
        <v>47488064</v>
      </c>
      <c r="W39" s="2">
        <f>+G39</f>
        <v>47937893</v>
      </c>
      <c r="X39" s="2"/>
      <c r="Y39" s="2">
        <f>+W39-X39</f>
        <v>47937893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32790991</v>
      </c>
      <c r="D40" s="43">
        <f t="shared" ref="D40:AA40" si="4">+D38+D39</f>
        <v>0</v>
      </c>
      <c r="E40" s="44">
        <f t="shared" si="4"/>
        <v>-2101479</v>
      </c>
      <c r="F40" s="45">
        <f t="shared" si="4"/>
        <v>-2101479</v>
      </c>
      <c r="G40" s="45">
        <f t="shared" si="4"/>
        <v>47938192</v>
      </c>
      <c r="H40" s="45">
        <f t="shared" si="4"/>
        <v>47488679</v>
      </c>
      <c r="I40" s="45">
        <f t="shared" si="4"/>
        <v>47488064</v>
      </c>
      <c r="J40" s="45">
        <f>+I40</f>
        <v>47488064</v>
      </c>
      <c r="K40" s="45">
        <f t="shared" si="4"/>
        <v>47488064</v>
      </c>
      <c r="L40" s="45">
        <f t="shared" si="4"/>
        <v>47488064</v>
      </c>
      <c r="M40" s="45">
        <f t="shared" si="4"/>
        <v>47488064</v>
      </c>
      <c r="N40" s="45">
        <f>+M40</f>
        <v>47488064</v>
      </c>
      <c r="O40" s="45">
        <f t="shared" si="4"/>
        <v>47488064</v>
      </c>
      <c r="P40" s="45">
        <f t="shared" si="4"/>
        <v>47488064</v>
      </c>
      <c r="Q40" s="45">
        <f t="shared" si="4"/>
        <v>47488064</v>
      </c>
      <c r="R40" s="45">
        <f>+Q40</f>
        <v>47488064</v>
      </c>
      <c r="S40" s="45">
        <f t="shared" si="4"/>
        <v>47488064</v>
      </c>
      <c r="T40" s="45">
        <f t="shared" si="4"/>
        <v>47488064</v>
      </c>
      <c r="U40" s="45">
        <f t="shared" si="4"/>
        <v>47488064</v>
      </c>
      <c r="V40" s="45">
        <f>+U40</f>
        <v>47488064</v>
      </c>
      <c r="W40" s="45">
        <f>+V40</f>
        <v>47488064</v>
      </c>
      <c r="X40" s="45">
        <f t="shared" si="4"/>
        <v>-525369</v>
      </c>
      <c r="Y40" s="45">
        <f t="shared" si="4"/>
        <v>48013433</v>
      </c>
      <c r="Z40" s="46">
        <f>+IF(X40&lt;&gt;0,+(Y40/X40)*100,0)</f>
        <v>-9138.9924034345386</v>
      </c>
      <c r="AA40" s="47">
        <f t="shared" si="4"/>
        <v>-2101479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47937893</v>
      </c>
      <c r="J60">
        <v>47937893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</v>
      </c>
      <c r="D6" s="18"/>
      <c r="E6" s="19"/>
      <c r="F6" s="20"/>
      <c r="G6" s="20">
        <v>100</v>
      </c>
      <c r="H6" s="20"/>
      <c r="I6" s="20"/>
      <c r="J6" s="20">
        <v>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</v>
      </c>
      <c r="X6" s="20"/>
      <c r="Y6" s="20">
        <v>100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17434284</v>
      </c>
      <c r="D7" s="18"/>
      <c r="E7" s="19">
        <v>13744387</v>
      </c>
      <c r="F7" s="20">
        <v>13744387</v>
      </c>
      <c r="G7" s="20">
        <v>979483</v>
      </c>
      <c r="H7" s="20">
        <v>1047470</v>
      </c>
      <c r="I7" s="20">
        <v>957720</v>
      </c>
      <c r="J7" s="20">
        <v>2984673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2984673</v>
      </c>
      <c r="X7" s="20">
        <v>3459221</v>
      </c>
      <c r="Y7" s="20">
        <v>-474548</v>
      </c>
      <c r="Z7" s="21">
        <v>-13.718348726490733</v>
      </c>
      <c r="AA7" s="22">
        <v>13744387</v>
      </c>
    </row>
    <row r="8" spans="1:27" ht="13.5" x14ac:dyDescent="0.25">
      <c r="A8" s="23" t="s">
        <v>36</v>
      </c>
      <c r="B8" s="17" t="s">
        <v>32</v>
      </c>
      <c r="C8" s="18">
        <v>3474</v>
      </c>
      <c r="D8" s="18"/>
      <c r="E8" s="19">
        <v>4055340</v>
      </c>
      <c r="F8" s="20">
        <v>4055340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1187244</v>
      </c>
      <c r="Y8" s="20">
        <v>-1187244</v>
      </c>
      <c r="Z8" s="21">
        <v>-100</v>
      </c>
      <c r="AA8" s="22">
        <v>4055340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-2250000</v>
      </c>
      <c r="F9" s="20">
        <v>-2250000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-1056132</v>
      </c>
      <c r="Y9" s="20">
        <v>1056132</v>
      </c>
      <c r="Z9" s="21">
        <v>-100</v>
      </c>
      <c r="AA9" s="22">
        <v>-2250000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-4940254</v>
      </c>
      <c r="D14" s="18"/>
      <c r="E14" s="19">
        <v>-223393531</v>
      </c>
      <c r="F14" s="20">
        <v>-223393531</v>
      </c>
      <c r="G14" s="20">
        <v>-350833</v>
      </c>
      <c r="H14" s="20">
        <v>-589199</v>
      </c>
      <c r="I14" s="20">
        <v>-350833</v>
      </c>
      <c r="J14" s="20">
        <v>-1290865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-1290865</v>
      </c>
      <c r="X14" s="20">
        <v>-47646607</v>
      </c>
      <c r="Y14" s="20">
        <v>46355742</v>
      </c>
      <c r="Z14" s="21">
        <v>-97.290751469459309</v>
      </c>
      <c r="AA14" s="22">
        <v>-223393531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12497507</v>
      </c>
      <c r="D17" s="26">
        <f>SUM(D6:D16)</f>
        <v>0</v>
      </c>
      <c r="E17" s="27">
        <f t="shared" si="0"/>
        <v>-207843804</v>
      </c>
      <c r="F17" s="28">
        <f t="shared" si="0"/>
        <v>-207843804</v>
      </c>
      <c r="G17" s="28">
        <f t="shared" si="0"/>
        <v>628750</v>
      </c>
      <c r="H17" s="28">
        <f t="shared" si="0"/>
        <v>458271</v>
      </c>
      <c r="I17" s="28">
        <f t="shared" si="0"/>
        <v>606887</v>
      </c>
      <c r="J17" s="28">
        <f t="shared" si="0"/>
        <v>1693908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1693908</v>
      </c>
      <c r="X17" s="28">
        <f t="shared" si="0"/>
        <v>-44056274</v>
      </c>
      <c r="Y17" s="28">
        <f t="shared" si="0"/>
        <v>45750182</v>
      </c>
      <c r="Z17" s="29">
        <f>+IF(X17&lt;&gt;0,+(Y17/X17)*100,0)</f>
        <v>-103.84487349066333</v>
      </c>
      <c r="AA17" s="30">
        <f>SUM(AA6:AA16)</f>
        <v>-207843804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-9116209</v>
      </c>
      <c r="D26" s="18"/>
      <c r="E26" s="19">
        <v>-47994662</v>
      </c>
      <c r="F26" s="20">
        <v>-47994662</v>
      </c>
      <c r="G26" s="20">
        <v>-5687608</v>
      </c>
      <c r="H26" s="20">
        <v>-175000</v>
      </c>
      <c r="I26" s="20">
        <v>-1426273</v>
      </c>
      <c r="J26" s="20">
        <v>-7288881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-7288881</v>
      </c>
      <c r="X26" s="20">
        <v>-13917500</v>
      </c>
      <c r="Y26" s="20">
        <v>6628619</v>
      </c>
      <c r="Z26" s="21">
        <v>-47.62794323693192</v>
      </c>
      <c r="AA26" s="22">
        <v>-47994662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-9116209</v>
      </c>
      <c r="D27" s="26">
        <f>SUM(D21:D26)</f>
        <v>0</v>
      </c>
      <c r="E27" s="27">
        <f t="shared" si="1"/>
        <v>-47994662</v>
      </c>
      <c r="F27" s="28">
        <f t="shared" si="1"/>
        <v>-47994662</v>
      </c>
      <c r="G27" s="28">
        <f t="shared" si="1"/>
        <v>-5687608</v>
      </c>
      <c r="H27" s="28">
        <f t="shared" si="1"/>
        <v>-175000</v>
      </c>
      <c r="I27" s="28">
        <f t="shared" si="1"/>
        <v>-1426273</v>
      </c>
      <c r="J27" s="28">
        <f t="shared" si="1"/>
        <v>-7288881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-7288881</v>
      </c>
      <c r="X27" s="28">
        <f t="shared" si="1"/>
        <v>-13917500</v>
      </c>
      <c r="Y27" s="28">
        <f t="shared" si="1"/>
        <v>6628619</v>
      </c>
      <c r="Z27" s="29">
        <f>+IF(X27&lt;&gt;0,+(Y27/X27)*100,0)</f>
        <v>-47.62794323693192</v>
      </c>
      <c r="AA27" s="30">
        <f>SUM(AA21:AA26)</f>
        <v>-47994662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3381298</v>
      </c>
      <c r="D38" s="32">
        <f>+D17+D27+D36</f>
        <v>0</v>
      </c>
      <c r="E38" s="33">
        <f t="shared" si="3"/>
        <v>-255838466</v>
      </c>
      <c r="F38" s="2">
        <f t="shared" si="3"/>
        <v>-255838466</v>
      </c>
      <c r="G38" s="2">
        <f t="shared" si="3"/>
        <v>-5058858</v>
      </c>
      <c r="H38" s="2">
        <f t="shared" si="3"/>
        <v>283271</v>
      </c>
      <c r="I38" s="2">
        <f t="shared" si="3"/>
        <v>-819386</v>
      </c>
      <c r="J38" s="2">
        <f t="shared" si="3"/>
        <v>-5594973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-5594973</v>
      </c>
      <c r="X38" s="2">
        <f t="shared" si="3"/>
        <v>-57973774</v>
      </c>
      <c r="Y38" s="2">
        <f t="shared" si="3"/>
        <v>52378801</v>
      </c>
      <c r="Z38" s="34">
        <f>+IF(X38&lt;&gt;0,+(Y38/X38)*100,0)</f>
        <v>-90.349130970842097</v>
      </c>
      <c r="AA38" s="35">
        <f>+AA17+AA27+AA36</f>
        <v>-255838466</v>
      </c>
    </row>
    <row r="39" spans="1:27" ht="13.5" x14ac:dyDescent="0.25">
      <c r="A39" s="23" t="s">
        <v>61</v>
      </c>
      <c r="B39" s="17"/>
      <c r="C39" s="32">
        <v>19234547</v>
      </c>
      <c r="D39" s="32"/>
      <c r="E39" s="33">
        <v>19234548</v>
      </c>
      <c r="F39" s="2">
        <v>19234548</v>
      </c>
      <c r="G39" s="2">
        <v>22681505</v>
      </c>
      <c r="H39" s="2">
        <f>+G40+H60</f>
        <v>17622647</v>
      </c>
      <c r="I39" s="2">
        <f>+H40+I60</f>
        <v>17905918</v>
      </c>
      <c r="J39" s="2">
        <f>+G39</f>
        <v>22681505</v>
      </c>
      <c r="K39" s="2">
        <f>+I40+K60</f>
        <v>17086532</v>
      </c>
      <c r="L39" s="2">
        <f>+K40+L60</f>
        <v>17086532</v>
      </c>
      <c r="M39" s="2">
        <f>+L40+M60</f>
        <v>17086532</v>
      </c>
      <c r="N39" s="2">
        <f>+K39</f>
        <v>17086532</v>
      </c>
      <c r="O39" s="2">
        <f>+M40+O60</f>
        <v>17086532</v>
      </c>
      <c r="P39" s="2">
        <f>+O40+P60</f>
        <v>17086532</v>
      </c>
      <c r="Q39" s="2">
        <f>+P40+Q60</f>
        <v>17086532</v>
      </c>
      <c r="R39" s="2">
        <f>+O39</f>
        <v>17086532</v>
      </c>
      <c r="S39" s="2">
        <f>+Q40+S60</f>
        <v>17086532</v>
      </c>
      <c r="T39" s="2">
        <f>+S40+T60</f>
        <v>17086532</v>
      </c>
      <c r="U39" s="2">
        <f>+T40+U60</f>
        <v>17086532</v>
      </c>
      <c r="V39" s="2">
        <f>+S39</f>
        <v>17086532</v>
      </c>
      <c r="W39" s="2">
        <f>+G39</f>
        <v>22681505</v>
      </c>
      <c r="X39" s="2">
        <v>19234548</v>
      </c>
      <c r="Y39" s="2">
        <f>+W39-X39</f>
        <v>3446957</v>
      </c>
      <c r="Z39" s="34">
        <f>+IF(X39&lt;&gt;0,+(Y39/X39)*100,0)</f>
        <v>17.920655062962748</v>
      </c>
      <c r="AA39" s="35">
        <v>19234548</v>
      </c>
    </row>
    <row r="40" spans="1:27" ht="13.5" x14ac:dyDescent="0.25">
      <c r="A40" s="41" t="s">
        <v>63</v>
      </c>
      <c r="B40" s="42" t="s">
        <v>62</v>
      </c>
      <c r="C40" s="43">
        <f>+C38+C39</f>
        <v>22615845</v>
      </c>
      <c r="D40" s="43">
        <f t="shared" ref="D40:AA40" si="4">+D38+D39</f>
        <v>0</v>
      </c>
      <c r="E40" s="44">
        <f t="shared" si="4"/>
        <v>-236603918</v>
      </c>
      <c r="F40" s="45">
        <f t="shared" si="4"/>
        <v>-236603918</v>
      </c>
      <c r="G40" s="45">
        <f t="shared" si="4"/>
        <v>17622647</v>
      </c>
      <c r="H40" s="45">
        <f t="shared" si="4"/>
        <v>17905918</v>
      </c>
      <c r="I40" s="45">
        <f t="shared" si="4"/>
        <v>17086532</v>
      </c>
      <c r="J40" s="45">
        <f>+I40</f>
        <v>17086532</v>
      </c>
      <c r="K40" s="45">
        <f t="shared" si="4"/>
        <v>17086532</v>
      </c>
      <c r="L40" s="45">
        <f t="shared" si="4"/>
        <v>17086532</v>
      </c>
      <c r="M40" s="45">
        <f t="shared" si="4"/>
        <v>17086532</v>
      </c>
      <c r="N40" s="45">
        <f>+M40</f>
        <v>17086532</v>
      </c>
      <c r="O40" s="45">
        <f t="shared" si="4"/>
        <v>17086532</v>
      </c>
      <c r="P40" s="45">
        <f t="shared" si="4"/>
        <v>17086532</v>
      </c>
      <c r="Q40" s="45">
        <f t="shared" si="4"/>
        <v>17086532</v>
      </c>
      <c r="R40" s="45">
        <f>+Q40</f>
        <v>17086532</v>
      </c>
      <c r="S40" s="45">
        <f t="shared" si="4"/>
        <v>17086532</v>
      </c>
      <c r="T40" s="45">
        <f t="shared" si="4"/>
        <v>17086532</v>
      </c>
      <c r="U40" s="45">
        <f t="shared" si="4"/>
        <v>17086532</v>
      </c>
      <c r="V40" s="45">
        <f>+U40</f>
        <v>17086532</v>
      </c>
      <c r="W40" s="45">
        <f>+V40</f>
        <v>17086532</v>
      </c>
      <c r="X40" s="45">
        <f t="shared" si="4"/>
        <v>-38739226</v>
      </c>
      <c r="Y40" s="45">
        <f t="shared" si="4"/>
        <v>55825758</v>
      </c>
      <c r="Z40" s="46">
        <f>+IF(X40&lt;&gt;0,+(Y40/X40)*100,0)</f>
        <v>-144.10653945435047</v>
      </c>
      <c r="AA40" s="47">
        <f t="shared" si="4"/>
        <v>-236603918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22681505</v>
      </c>
      <c r="J60">
        <v>22681505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-8198052</v>
      </c>
      <c r="F6" s="20">
        <v>-8198052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-2049513</v>
      </c>
      <c r="Y6" s="20">
        <v>2049513</v>
      </c>
      <c r="Z6" s="21">
        <v>-100</v>
      </c>
      <c r="AA6" s="22">
        <v>-8198052</v>
      </c>
    </row>
    <row r="7" spans="1:27" ht="13.5" x14ac:dyDescent="0.25">
      <c r="A7" s="23" t="s">
        <v>35</v>
      </c>
      <c r="B7" s="17" t="s">
        <v>32</v>
      </c>
      <c r="C7" s="18">
        <v>12207250</v>
      </c>
      <c r="D7" s="18"/>
      <c r="E7" s="19">
        <v>17247244</v>
      </c>
      <c r="F7" s="20">
        <v>17247244</v>
      </c>
      <c r="G7" s="20">
        <v>891527</v>
      </c>
      <c r="H7" s="20">
        <v>1136851</v>
      </c>
      <c r="I7" s="20">
        <v>1294526</v>
      </c>
      <c r="J7" s="20">
        <v>3322904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3322904</v>
      </c>
      <c r="X7" s="20">
        <v>4311810</v>
      </c>
      <c r="Y7" s="20">
        <v>-988906</v>
      </c>
      <c r="Z7" s="21">
        <v>-22.93482319489959</v>
      </c>
      <c r="AA7" s="22">
        <v>17247244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3259000</v>
      </c>
      <c r="D9" s="18"/>
      <c r="E9" s="19">
        <v>2932000</v>
      </c>
      <c r="F9" s="20">
        <v>2932000</v>
      </c>
      <c r="G9" s="20"/>
      <c r="H9" s="20">
        <v>733000</v>
      </c>
      <c r="I9" s="20"/>
      <c r="J9" s="20">
        <v>733000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733000</v>
      </c>
      <c r="X9" s="20">
        <v>732999</v>
      </c>
      <c r="Y9" s="20">
        <v>1</v>
      </c>
      <c r="Z9" s="21"/>
      <c r="AA9" s="22">
        <v>2932000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-8550618</v>
      </c>
      <c r="D14" s="18"/>
      <c r="E14" s="19">
        <v>-87458795</v>
      </c>
      <c r="F14" s="20">
        <v>-87458795</v>
      </c>
      <c r="G14" s="20">
        <v>-2759397</v>
      </c>
      <c r="H14" s="20">
        <v>-446975</v>
      </c>
      <c r="I14" s="20">
        <v>-1464519</v>
      </c>
      <c r="J14" s="20">
        <v>-4670891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-4670891</v>
      </c>
      <c r="X14" s="20">
        <v>-21864698</v>
      </c>
      <c r="Y14" s="20">
        <v>17193807</v>
      </c>
      <c r="Z14" s="21">
        <v>-78.637294693025268</v>
      </c>
      <c r="AA14" s="22">
        <v>-87458795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6915632</v>
      </c>
      <c r="D17" s="26">
        <f>SUM(D6:D16)</f>
        <v>0</v>
      </c>
      <c r="E17" s="27">
        <f t="shared" si="0"/>
        <v>-75477603</v>
      </c>
      <c r="F17" s="28">
        <f t="shared" si="0"/>
        <v>-75477603</v>
      </c>
      <c r="G17" s="28">
        <f t="shared" si="0"/>
        <v>-1867870</v>
      </c>
      <c r="H17" s="28">
        <f t="shared" si="0"/>
        <v>1422876</v>
      </c>
      <c r="I17" s="28">
        <f t="shared" si="0"/>
        <v>-169993</v>
      </c>
      <c r="J17" s="28">
        <f t="shared" si="0"/>
        <v>-614987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-614987</v>
      </c>
      <c r="X17" s="28">
        <f t="shared" si="0"/>
        <v>-18869402</v>
      </c>
      <c r="Y17" s="28">
        <f t="shared" si="0"/>
        <v>18254415</v>
      </c>
      <c r="Z17" s="29">
        <f>+IF(X17&lt;&gt;0,+(Y17/X17)*100,0)</f>
        <v>-96.740824113027003</v>
      </c>
      <c r="AA17" s="30">
        <f>SUM(AA6:AA16)</f>
        <v>-75477603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-1422972</v>
      </c>
      <c r="D26" s="18"/>
      <c r="E26" s="19">
        <v>-9000000</v>
      </c>
      <c r="F26" s="20">
        <v>-9000000</v>
      </c>
      <c r="G26" s="20">
        <v>-2541254</v>
      </c>
      <c r="H26" s="20">
        <v>-515456</v>
      </c>
      <c r="I26" s="20">
        <v>-409048</v>
      </c>
      <c r="J26" s="20">
        <v>-3465758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-3465758</v>
      </c>
      <c r="X26" s="20">
        <v>-2250000</v>
      </c>
      <c r="Y26" s="20">
        <v>-1215758</v>
      </c>
      <c r="Z26" s="21">
        <v>54.033688888888889</v>
      </c>
      <c r="AA26" s="22">
        <v>-9000000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-1422972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-2541254</v>
      </c>
      <c r="H27" s="28">
        <f t="shared" si="1"/>
        <v>-515456</v>
      </c>
      <c r="I27" s="28">
        <f t="shared" si="1"/>
        <v>-409048</v>
      </c>
      <c r="J27" s="28">
        <f t="shared" si="1"/>
        <v>-3465758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-3465758</v>
      </c>
      <c r="X27" s="28">
        <f t="shared" si="1"/>
        <v>-2250000</v>
      </c>
      <c r="Y27" s="28">
        <f t="shared" si="1"/>
        <v>-1215758</v>
      </c>
      <c r="Z27" s="29">
        <f>+IF(X27&lt;&gt;0,+(Y27/X27)*100,0)</f>
        <v>54.033688888888889</v>
      </c>
      <c r="AA27" s="30">
        <f>SUM(AA21:AA26)</f>
        <v>-9000000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-18158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-18158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5474502</v>
      </c>
      <c r="D38" s="32">
        <f>+D17+D27+D36</f>
        <v>0</v>
      </c>
      <c r="E38" s="33">
        <f t="shared" si="3"/>
        <v>-84477603</v>
      </c>
      <c r="F38" s="2">
        <f t="shared" si="3"/>
        <v>-84477603</v>
      </c>
      <c r="G38" s="2">
        <f t="shared" si="3"/>
        <v>-4409124</v>
      </c>
      <c r="H38" s="2">
        <f t="shared" si="3"/>
        <v>907420</v>
      </c>
      <c r="I38" s="2">
        <f t="shared" si="3"/>
        <v>-579041</v>
      </c>
      <c r="J38" s="2">
        <f t="shared" si="3"/>
        <v>-4080745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-4080745</v>
      </c>
      <c r="X38" s="2">
        <f t="shared" si="3"/>
        <v>-21119402</v>
      </c>
      <c r="Y38" s="2">
        <f t="shared" si="3"/>
        <v>17038657</v>
      </c>
      <c r="Z38" s="34">
        <f>+IF(X38&lt;&gt;0,+(Y38/X38)*100,0)</f>
        <v>-80.677743621718079</v>
      </c>
      <c r="AA38" s="35">
        <f>+AA17+AA27+AA36</f>
        <v>-84477603</v>
      </c>
    </row>
    <row r="39" spans="1:27" ht="13.5" x14ac:dyDescent="0.25">
      <c r="A39" s="23" t="s">
        <v>61</v>
      </c>
      <c r="B39" s="17"/>
      <c r="C39" s="32">
        <v>-12529681</v>
      </c>
      <c r="D39" s="32"/>
      <c r="E39" s="33"/>
      <c r="F39" s="2"/>
      <c r="G39" s="2">
        <v>-24379547</v>
      </c>
      <c r="H39" s="2">
        <f>+G40+H60</f>
        <v>-28788671</v>
      </c>
      <c r="I39" s="2">
        <f>+H40+I60</f>
        <v>-27881251</v>
      </c>
      <c r="J39" s="2">
        <f>+G39</f>
        <v>-24379547</v>
      </c>
      <c r="K39" s="2">
        <f>+I40+K60</f>
        <v>-28460292</v>
      </c>
      <c r="L39" s="2">
        <f>+K40+L60</f>
        <v>-28460292</v>
      </c>
      <c r="M39" s="2">
        <f>+L40+M60</f>
        <v>-28460292</v>
      </c>
      <c r="N39" s="2">
        <f>+K39</f>
        <v>-28460292</v>
      </c>
      <c r="O39" s="2">
        <f>+M40+O60</f>
        <v>-28460292</v>
      </c>
      <c r="P39" s="2">
        <f>+O40+P60</f>
        <v>-28460292</v>
      </c>
      <c r="Q39" s="2">
        <f>+P40+Q60</f>
        <v>-28460292</v>
      </c>
      <c r="R39" s="2">
        <f>+O39</f>
        <v>-28460292</v>
      </c>
      <c r="S39" s="2">
        <f>+Q40+S60</f>
        <v>-28460292</v>
      </c>
      <c r="T39" s="2">
        <f>+S40+T60</f>
        <v>-28460292</v>
      </c>
      <c r="U39" s="2">
        <f>+T40+U60</f>
        <v>-28460292</v>
      </c>
      <c r="V39" s="2">
        <f>+S39</f>
        <v>-28460292</v>
      </c>
      <c r="W39" s="2">
        <f>+G39</f>
        <v>-24379547</v>
      </c>
      <c r="X39" s="2"/>
      <c r="Y39" s="2">
        <f>+W39-X39</f>
        <v>-24379547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-7055179</v>
      </c>
      <c r="D40" s="43">
        <f t="shared" ref="D40:AA40" si="4">+D38+D39</f>
        <v>0</v>
      </c>
      <c r="E40" s="44">
        <f t="shared" si="4"/>
        <v>-84477603</v>
      </c>
      <c r="F40" s="45">
        <f t="shared" si="4"/>
        <v>-84477603</v>
      </c>
      <c r="G40" s="45">
        <f t="shared" si="4"/>
        <v>-28788671</v>
      </c>
      <c r="H40" s="45">
        <f t="shared" si="4"/>
        <v>-27881251</v>
      </c>
      <c r="I40" s="45">
        <f t="shared" si="4"/>
        <v>-28460292</v>
      </c>
      <c r="J40" s="45">
        <f>+I40</f>
        <v>-28460292</v>
      </c>
      <c r="K40" s="45">
        <f t="shared" si="4"/>
        <v>-28460292</v>
      </c>
      <c r="L40" s="45">
        <f t="shared" si="4"/>
        <v>-28460292</v>
      </c>
      <c r="M40" s="45">
        <f t="shared" si="4"/>
        <v>-28460292</v>
      </c>
      <c r="N40" s="45">
        <f>+M40</f>
        <v>-28460292</v>
      </c>
      <c r="O40" s="45">
        <f t="shared" si="4"/>
        <v>-28460292</v>
      </c>
      <c r="P40" s="45">
        <f t="shared" si="4"/>
        <v>-28460292</v>
      </c>
      <c r="Q40" s="45">
        <f t="shared" si="4"/>
        <v>-28460292</v>
      </c>
      <c r="R40" s="45">
        <f>+Q40</f>
        <v>-28460292</v>
      </c>
      <c r="S40" s="45">
        <f t="shared" si="4"/>
        <v>-28460292</v>
      </c>
      <c r="T40" s="45">
        <f t="shared" si="4"/>
        <v>-28460292</v>
      </c>
      <c r="U40" s="45">
        <f t="shared" si="4"/>
        <v>-28460292</v>
      </c>
      <c r="V40" s="45">
        <f>+U40</f>
        <v>-28460292</v>
      </c>
      <c r="W40" s="45">
        <f>+V40</f>
        <v>-28460292</v>
      </c>
      <c r="X40" s="45">
        <f t="shared" si="4"/>
        <v>-21119402</v>
      </c>
      <c r="Y40" s="45">
        <f t="shared" si="4"/>
        <v>-7340890</v>
      </c>
      <c r="Z40" s="46">
        <f>+IF(X40&lt;&gt;0,+(Y40/X40)*100,0)</f>
        <v>34.75898607356401</v>
      </c>
      <c r="AA40" s="47">
        <f t="shared" si="4"/>
        <v>-84477603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-24379547</v>
      </c>
      <c r="J60">
        <v>-24379547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2236728</v>
      </c>
      <c r="D7" s="18"/>
      <c r="E7" s="19">
        <v>2976527</v>
      </c>
      <c r="F7" s="20">
        <v>2976527</v>
      </c>
      <c r="G7" s="20">
        <v>188499</v>
      </c>
      <c r="H7" s="20">
        <v>190177</v>
      </c>
      <c r="I7" s="20">
        <v>193606</v>
      </c>
      <c r="J7" s="20">
        <v>572282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572282</v>
      </c>
      <c r="X7" s="20">
        <v>744132</v>
      </c>
      <c r="Y7" s="20">
        <v>-171850</v>
      </c>
      <c r="Z7" s="21">
        <v>-23.09402095327173</v>
      </c>
      <c r="AA7" s="22">
        <v>2976527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-1275565</v>
      </c>
      <c r="D14" s="18"/>
      <c r="E14" s="19">
        <v>-17315235</v>
      </c>
      <c r="F14" s="20">
        <v>-17315235</v>
      </c>
      <c r="G14" s="20">
        <v>-105926</v>
      </c>
      <c r="H14" s="20">
        <v>-121809</v>
      </c>
      <c r="I14" s="20">
        <v>-11934</v>
      </c>
      <c r="J14" s="20">
        <v>-239669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-239669</v>
      </c>
      <c r="X14" s="20">
        <v>-4328811</v>
      </c>
      <c r="Y14" s="20">
        <v>4089142</v>
      </c>
      <c r="Z14" s="21">
        <v>-94.463398840928832</v>
      </c>
      <c r="AA14" s="22">
        <v>-17315235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961163</v>
      </c>
      <c r="D17" s="26">
        <f>SUM(D6:D16)</f>
        <v>0</v>
      </c>
      <c r="E17" s="27">
        <f t="shared" si="0"/>
        <v>-14338708</v>
      </c>
      <c r="F17" s="28">
        <f t="shared" si="0"/>
        <v>-14338708</v>
      </c>
      <c r="G17" s="28">
        <f t="shared" si="0"/>
        <v>82573</v>
      </c>
      <c r="H17" s="28">
        <f t="shared" si="0"/>
        <v>68368</v>
      </c>
      <c r="I17" s="28">
        <f t="shared" si="0"/>
        <v>181672</v>
      </c>
      <c r="J17" s="28">
        <f t="shared" si="0"/>
        <v>332613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332613</v>
      </c>
      <c r="X17" s="28">
        <f t="shared" si="0"/>
        <v>-3584679</v>
      </c>
      <c r="Y17" s="28">
        <f t="shared" si="0"/>
        <v>3917292</v>
      </c>
      <c r="Z17" s="29">
        <f>+IF(X17&lt;&gt;0,+(Y17/X17)*100,0)</f>
        <v>-109.27873876573048</v>
      </c>
      <c r="AA17" s="30">
        <f>SUM(AA6:AA16)</f>
        <v>-14338708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-2979100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-2979100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-2017937</v>
      </c>
      <c r="D38" s="32">
        <f>+D17+D27+D36</f>
        <v>0</v>
      </c>
      <c r="E38" s="33">
        <f t="shared" si="3"/>
        <v>-19338708</v>
      </c>
      <c r="F38" s="2">
        <f t="shared" si="3"/>
        <v>-19338708</v>
      </c>
      <c r="G38" s="2">
        <f t="shared" si="3"/>
        <v>82573</v>
      </c>
      <c r="H38" s="2">
        <f t="shared" si="3"/>
        <v>68368</v>
      </c>
      <c r="I38" s="2">
        <f t="shared" si="3"/>
        <v>181672</v>
      </c>
      <c r="J38" s="2">
        <f t="shared" si="3"/>
        <v>332613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332613</v>
      </c>
      <c r="X38" s="2">
        <f t="shared" si="3"/>
        <v>-4834680</v>
      </c>
      <c r="Y38" s="2">
        <f t="shared" si="3"/>
        <v>5167293</v>
      </c>
      <c r="Z38" s="34">
        <f>+IF(X38&lt;&gt;0,+(Y38/X38)*100,0)</f>
        <v>-106.87973144034353</v>
      </c>
      <c r="AA38" s="35">
        <f>+AA17+AA27+AA36</f>
        <v>-19338708</v>
      </c>
    </row>
    <row r="39" spans="1:27" ht="13.5" x14ac:dyDescent="0.25">
      <c r="A39" s="23" t="s">
        <v>61</v>
      </c>
      <c r="B39" s="17"/>
      <c r="C39" s="32">
        <v>-80175466</v>
      </c>
      <c r="D39" s="32"/>
      <c r="E39" s="33"/>
      <c r="F39" s="2"/>
      <c r="G39" s="2">
        <v>-82288035</v>
      </c>
      <c r="H39" s="2">
        <f>+G40+H60</f>
        <v>-82205462</v>
      </c>
      <c r="I39" s="2">
        <f>+H40+I60</f>
        <v>-82137094</v>
      </c>
      <c r="J39" s="2">
        <f>+G39</f>
        <v>-82288035</v>
      </c>
      <c r="K39" s="2">
        <f>+I40+K60</f>
        <v>-81955422</v>
      </c>
      <c r="L39" s="2">
        <f>+K40+L60</f>
        <v>-81955422</v>
      </c>
      <c r="M39" s="2">
        <f>+L40+M60</f>
        <v>-81955422</v>
      </c>
      <c r="N39" s="2">
        <f>+K39</f>
        <v>-81955422</v>
      </c>
      <c r="O39" s="2">
        <f>+M40+O60</f>
        <v>-81955422</v>
      </c>
      <c r="P39" s="2">
        <f>+O40+P60</f>
        <v>-81955422</v>
      </c>
      <c r="Q39" s="2">
        <f>+P40+Q60</f>
        <v>-81955422</v>
      </c>
      <c r="R39" s="2">
        <f>+O39</f>
        <v>-81955422</v>
      </c>
      <c r="S39" s="2">
        <f>+Q40+S60</f>
        <v>-81955422</v>
      </c>
      <c r="T39" s="2">
        <f>+S40+T60</f>
        <v>-81955422</v>
      </c>
      <c r="U39" s="2">
        <f>+T40+U60</f>
        <v>-81955422</v>
      </c>
      <c r="V39" s="2">
        <f>+S39</f>
        <v>-81955422</v>
      </c>
      <c r="W39" s="2">
        <f>+G39</f>
        <v>-82288035</v>
      </c>
      <c r="X39" s="2"/>
      <c r="Y39" s="2">
        <f>+W39-X39</f>
        <v>-82288035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-82193403</v>
      </c>
      <c r="D40" s="43">
        <f t="shared" ref="D40:AA40" si="4">+D38+D39</f>
        <v>0</v>
      </c>
      <c r="E40" s="44">
        <f t="shared" si="4"/>
        <v>-19338708</v>
      </c>
      <c r="F40" s="45">
        <f t="shared" si="4"/>
        <v>-19338708</v>
      </c>
      <c r="G40" s="45">
        <f t="shared" si="4"/>
        <v>-82205462</v>
      </c>
      <c r="H40" s="45">
        <f t="shared" si="4"/>
        <v>-82137094</v>
      </c>
      <c r="I40" s="45">
        <f t="shared" si="4"/>
        <v>-81955422</v>
      </c>
      <c r="J40" s="45">
        <f>+I40</f>
        <v>-81955422</v>
      </c>
      <c r="K40" s="45">
        <f t="shared" si="4"/>
        <v>-81955422</v>
      </c>
      <c r="L40" s="45">
        <f t="shared" si="4"/>
        <v>-81955422</v>
      </c>
      <c r="M40" s="45">
        <f t="shared" si="4"/>
        <v>-81955422</v>
      </c>
      <c r="N40" s="45">
        <f>+M40</f>
        <v>-81955422</v>
      </c>
      <c r="O40" s="45">
        <f t="shared" si="4"/>
        <v>-81955422</v>
      </c>
      <c r="P40" s="45">
        <f t="shared" si="4"/>
        <v>-81955422</v>
      </c>
      <c r="Q40" s="45">
        <f t="shared" si="4"/>
        <v>-81955422</v>
      </c>
      <c r="R40" s="45">
        <f>+Q40</f>
        <v>-81955422</v>
      </c>
      <c r="S40" s="45">
        <f t="shared" si="4"/>
        <v>-81955422</v>
      </c>
      <c r="T40" s="45">
        <f t="shared" si="4"/>
        <v>-81955422</v>
      </c>
      <c r="U40" s="45">
        <f t="shared" si="4"/>
        <v>-81955422</v>
      </c>
      <c r="V40" s="45">
        <f>+U40</f>
        <v>-81955422</v>
      </c>
      <c r="W40" s="45">
        <f>+V40</f>
        <v>-81955422</v>
      </c>
      <c r="X40" s="45">
        <f t="shared" si="4"/>
        <v>-4834680</v>
      </c>
      <c r="Y40" s="45">
        <f t="shared" si="4"/>
        <v>-77120742</v>
      </c>
      <c r="Z40" s="46">
        <f>+IF(X40&lt;&gt;0,+(Y40/X40)*100,0)</f>
        <v>1595.1571148452433</v>
      </c>
      <c r="AA40" s="47">
        <f t="shared" si="4"/>
        <v>-19338708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-82288035</v>
      </c>
      <c r="J60">
        <v>-82288035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30329127</v>
      </c>
      <c r="X7" s="20">
        <v>34613337</v>
      </c>
      <c r="Y7" s="20">
        <v>-4284210</v>
      </c>
      <c r="Z7" s="21">
        <v>-12.377338827516111</v>
      </c>
      <c r="AA7" s="22">
        <v>138453419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1897992</v>
      </c>
      <c r="Y8" s="20">
        <v>-1897992</v>
      </c>
      <c r="Z8" s="21">
        <v>-100</v>
      </c>
      <c r="AA8" s="22">
        <v>7591961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-127671540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-18585859</v>
      </c>
      <c r="X14" s="20">
        <v>-31917888</v>
      </c>
      <c r="Y14" s="20">
        <v>13332029</v>
      </c>
      <c r="Z14" s="21">
        <v>-41.769771859591714</v>
      </c>
      <c r="AA14" s="22">
        <v>-127671540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18373840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11743268</v>
      </c>
      <c r="X17" s="28">
        <f t="shared" si="0"/>
        <v>4593441</v>
      </c>
      <c r="Y17" s="28">
        <f t="shared" si="0"/>
        <v>7149827</v>
      </c>
      <c r="Z17" s="29">
        <f>+IF(X17&lt;&gt;0,+(Y17/X17)*100,0)</f>
        <v>155.65296256118236</v>
      </c>
      <c r="AA17" s="30">
        <f>SUM(AA6:AA16)</f>
        <v>18373840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-6324465</v>
      </c>
      <c r="Y26" s="20">
        <v>6324465</v>
      </c>
      <c r="Z26" s="21">
        <v>-100</v>
      </c>
      <c r="AA26" s="22">
        <v>-25297850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-6324465</v>
      </c>
      <c r="Y27" s="28">
        <f t="shared" si="1"/>
        <v>6324465</v>
      </c>
      <c r="Z27" s="29">
        <f>+IF(X27&lt;&gt;0,+(Y27/X27)*100,0)</f>
        <v>-100</v>
      </c>
      <c r="AA27" s="30">
        <f>SUM(AA21:AA26)</f>
        <v>-25297850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-96512</v>
      </c>
      <c r="D33" s="18"/>
      <c r="E33" s="19"/>
      <c r="F33" s="20"/>
      <c r="G33" s="20">
        <v>-2004</v>
      </c>
      <c r="H33" s="36">
        <v>-6539</v>
      </c>
      <c r="I33" s="36">
        <v>-4794</v>
      </c>
      <c r="J33" s="36">
        <v>-13337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-13337</v>
      </c>
      <c r="X33" s="36"/>
      <c r="Y33" s="20">
        <v>-13337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-2004</v>
      </c>
      <c r="H36" s="28">
        <f t="shared" si="2"/>
        <v>-6539</v>
      </c>
      <c r="I36" s="28">
        <f t="shared" si="2"/>
        <v>-4794</v>
      </c>
      <c r="J36" s="28">
        <f t="shared" si="2"/>
        <v>-13337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-13337</v>
      </c>
      <c r="X36" s="28">
        <f t="shared" si="2"/>
        <v>0</v>
      </c>
      <c r="Y36" s="28">
        <f t="shared" si="2"/>
        <v>-13337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30281909</v>
      </c>
      <c r="D38" s="32">
        <f>+D17+D27+D36</f>
        <v>0</v>
      </c>
      <c r="E38" s="33">
        <f t="shared" si="3"/>
        <v>-6924010</v>
      </c>
      <c r="F38" s="2">
        <f t="shared" si="3"/>
        <v>-6924010</v>
      </c>
      <c r="G38" s="2">
        <f t="shared" si="3"/>
        <v>4037835</v>
      </c>
      <c r="H38" s="2">
        <f t="shared" si="3"/>
        <v>4898645</v>
      </c>
      <c r="I38" s="2">
        <f t="shared" si="3"/>
        <v>2793451</v>
      </c>
      <c r="J38" s="2">
        <f t="shared" si="3"/>
        <v>11729931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11729931</v>
      </c>
      <c r="X38" s="2">
        <f t="shared" si="3"/>
        <v>-1731024</v>
      </c>
      <c r="Y38" s="2">
        <f t="shared" si="3"/>
        <v>13460955</v>
      </c>
      <c r="Z38" s="34">
        <f>+IF(X38&lt;&gt;0,+(Y38/X38)*100,0)</f>
        <v>-777.6295995896071</v>
      </c>
      <c r="AA38" s="35">
        <f>+AA17+AA27+AA36</f>
        <v>-6924010</v>
      </c>
    </row>
    <row r="39" spans="1:27" ht="13.5" x14ac:dyDescent="0.25">
      <c r="A39" s="23" t="s">
        <v>61</v>
      </c>
      <c r="B39" s="17"/>
      <c r="C39" s="32">
        <v>77021303</v>
      </c>
      <c r="D39" s="32"/>
      <c r="E39" s="33">
        <v>77021304</v>
      </c>
      <c r="F39" s="2">
        <v>77021304</v>
      </c>
      <c r="G39" s="2">
        <v>113468184</v>
      </c>
      <c r="H39" s="2">
        <f>+G40+H60</f>
        <v>117506019</v>
      </c>
      <c r="I39" s="2">
        <f>+H40+I60</f>
        <v>122404664</v>
      </c>
      <c r="J39" s="2">
        <f>+G39</f>
        <v>113468184</v>
      </c>
      <c r="K39" s="2">
        <f>+I40+K60</f>
        <v>125198115</v>
      </c>
      <c r="L39" s="2">
        <f>+K40+L60</f>
        <v>125198115</v>
      </c>
      <c r="M39" s="2">
        <f>+L40+M60</f>
        <v>125198115</v>
      </c>
      <c r="N39" s="2">
        <f>+K39</f>
        <v>125198115</v>
      </c>
      <c r="O39" s="2">
        <f>+M40+O60</f>
        <v>125198115</v>
      </c>
      <c r="P39" s="2">
        <f>+O40+P60</f>
        <v>125198115</v>
      </c>
      <c r="Q39" s="2">
        <f>+P40+Q60</f>
        <v>125198115</v>
      </c>
      <c r="R39" s="2">
        <f>+O39</f>
        <v>125198115</v>
      </c>
      <c r="S39" s="2">
        <f>+Q40+S60</f>
        <v>125198115</v>
      </c>
      <c r="T39" s="2">
        <f>+S40+T60</f>
        <v>125198115</v>
      </c>
      <c r="U39" s="2">
        <f>+T40+U60</f>
        <v>125198115</v>
      </c>
      <c r="V39" s="2">
        <f>+S39</f>
        <v>125198115</v>
      </c>
      <c r="W39" s="2">
        <f>+G39</f>
        <v>113468184</v>
      </c>
      <c r="X39" s="2">
        <v>77021304</v>
      </c>
      <c r="Y39" s="2">
        <f>+W39-X39</f>
        <v>36446880</v>
      </c>
      <c r="Z39" s="34">
        <f>+IF(X39&lt;&gt;0,+(Y39/X39)*100,0)</f>
        <v>47.320517969937256</v>
      </c>
      <c r="AA39" s="35">
        <v>77021304</v>
      </c>
    </row>
    <row r="40" spans="1:27" ht="13.5" x14ac:dyDescent="0.25">
      <c r="A40" s="41" t="s">
        <v>63</v>
      </c>
      <c r="B40" s="42" t="s">
        <v>62</v>
      </c>
      <c r="C40" s="43">
        <f>+C38+C39</f>
        <v>107303212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70097294</v>
      </c>
      <c r="G40" s="45">
        <f t="shared" si="4"/>
        <v>117506019</v>
      </c>
      <c r="H40" s="45">
        <f t="shared" si="4"/>
        <v>122404664</v>
      </c>
      <c r="I40" s="45">
        <f t="shared" si="4"/>
        <v>125198115</v>
      </c>
      <c r="J40" s="45">
        <f>+I40</f>
        <v>125198115</v>
      </c>
      <c r="K40" s="45">
        <f t="shared" si="4"/>
        <v>125198115</v>
      </c>
      <c r="L40" s="45">
        <f t="shared" si="4"/>
        <v>125198115</v>
      </c>
      <c r="M40" s="45">
        <f t="shared" si="4"/>
        <v>125198115</v>
      </c>
      <c r="N40" s="45">
        <f>+M40</f>
        <v>125198115</v>
      </c>
      <c r="O40" s="45">
        <f t="shared" si="4"/>
        <v>125198115</v>
      </c>
      <c r="P40" s="45">
        <f t="shared" si="4"/>
        <v>125198115</v>
      </c>
      <c r="Q40" s="45">
        <f t="shared" si="4"/>
        <v>125198115</v>
      </c>
      <c r="R40" s="45">
        <f>+Q40</f>
        <v>125198115</v>
      </c>
      <c r="S40" s="45">
        <f t="shared" si="4"/>
        <v>125198115</v>
      </c>
      <c r="T40" s="45">
        <f t="shared" si="4"/>
        <v>125198115</v>
      </c>
      <c r="U40" s="45">
        <f t="shared" si="4"/>
        <v>125198115</v>
      </c>
      <c r="V40" s="45">
        <f>+U40</f>
        <v>125198115</v>
      </c>
      <c r="W40" s="45">
        <f>+V40</f>
        <v>125198115</v>
      </c>
      <c r="X40" s="45">
        <f t="shared" si="4"/>
        <v>75290280</v>
      </c>
      <c r="Y40" s="45">
        <f t="shared" si="4"/>
        <v>49907835</v>
      </c>
      <c r="Z40" s="46">
        <f>+IF(X40&lt;&gt;0,+(Y40/X40)*100,0)</f>
        <v>66.28722193621806</v>
      </c>
      <c r="AA40" s="47">
        <f t="shared" si="4"/>
        <v>70097294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2723437</v>
      </c>
      <c r="D7" s="18"/>
      <c r="E7" s="19">
        <v>14444405</v>
      </c>
      <c r="F7" s="20">
        <v>14444405</v>
      </c>
      <c r="G7" s="20"/>
      <c r="H7" s="20">
        <v>211187</v>
      </c>
      <c r="I7" s="20">
        <v>179614</v>
      </c>
      <c r="J7" s="20">
        <v>390801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390801</v>
      </c>
      <c r="X7" s="20">
        <v>3611100</v>
      </c>
      <c r="Y7" s="20">
        <v>-3220299</v>
      </c>
      <c r="Z7" s="21">
        <v>-89.177785162415873</v>
      </c>
      <c r="AA7" s="22">
        <v>14444405</v>
      </c>
    </row>
    <row r="8" spans="1:27" ht="13.5" x14ac:dyDescent="0.25">
      <c r="A8" s="23" t="s">
        <v>36</v>
      </c>
      <c r="B8" s="17" t="s">
        <v>32</v>
      </c>
      <c r="C8" s="18">
        <v>6554112</v>
      </c>
      <c r="D8" s="18"/>
      <c r="E8" s="19"/>
      <c r="F8" s="20"/>
      <c r="G8" s="20"/>
      <c r="H8" s="20">
        <v>674352</v>
      </c>
      <c r="I8" s="20">
        <v>653847</v>
      </c>
      <c r="J8" s="20">
        <v>1328199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1328199</v>
      </c>
      <c r="X8" s="20"/>
      <c r="Y8" s="20">
        <v>1328199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4422</v>
      </c>
      <c r="D9" s="18"/>
      <c r="E9" s="19"/>
      <c r="F9" s="20"/>
      <c r="G9" s="20"/>
      <c r="H9" s="20">
        <v>416</v>
      </c>
      <c r="I9" s="20">
        <v>395</v>
      </c>
      <c r="J9" s="20">
        <v>811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</v>
      </c>
      <c r="X9" s="20"/>
      <c r="Y9" s="20">
        <v>811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-429314</v>
      </c>
      <c r="D14" s="18"/>
      <c r="E14" s="19">
        <v>-12245109</v>
      </c>
      <c r="F14" s="20">
        <v>-12245109</v>
      </c>
      <c r="G14" s="20"/>
      <c r="H14" s="20">
        <v>-774614</v>
      </c>
      <c r="I14" s="20">
        <v>-254165</v>
      </c>
      <c r="J14" s="20">
        <v>-1028779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-1028779</v>
      </c>
      <c r="X14" s="20">
        <v>-3061278</v>
      </c>
      <c r="Y14" s="20">
        <v>2032499</v>
      </c>
      <c r="Z14" s="21">
        <v>-66.393806769590995</v>
      </c>
      <c r="AA14" s="22">
        <v>-12245109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-1579500</v>
      </c>
      <c r="F15" s="20">
        <v>-1579500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-394875</v>
      </c>
      <c r="Y15" s="20">
        <v>394875</v>
      </c>
      <c r="Z15" s="21">
        <v>-100</v>
      </c>
      <c r="AA15" s="22">
        <v>-1579500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8852657</v>
      </c>
      <c r="D17" s="26">
        <f>SUM(D6:D16)</f>
        <v>0</v>
      </c>
      <c r="E17" s="27">
        <f t="shared" si="0"/>
        <v>619796</v>
      </c>
      <c r="F17" s="28">
        <f t="shared" si="0"/>
        <v>619796</v>
      </c>
      <c r="G17" s="28">
        <f t="shared" si="0"/>
        <v>0</v>
      </c>
      <c r="H17" s="28">
        <f t="shared" si="0"/>
        <v>111341</v>
      </c>
      <c r="I17" s="28">
        <f t="shared" si="0"/>
        <v>579691</v>
      </c>
      <c r="J17" s="28">
        <f t="shared" si="0"/>
        <v>691032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691032</v>
      </c>
      <c r="X17" s="28">
        <f t="shared" si="0"/>
        <v>154947</v>
      </c>
      <c r="Y17" s="28">
        <f t="shared" si="0"/>
        <v>536085</v>
      </c>
      <c r="Z17" s="29">
        <f>+IF(X17&lt;&gt;0,+(Y17/X17)*100,0)</f>
        <v>345.97959302213013</v>
      </c>
      <c r="AA17" s="30">
        <f>SUM(AA6:AA16)</f>
        <v>619796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8851512</v>
      </c>
      <c r="D38" s="32">
        <f>+D17+D27+D36</f>
        <v>0</v>
      </c>
      <c r="E38" s="33">
        <f t="shared" si="3"/>
        <v>619796</v>
      </c>
      <c r="F38" s="2">
        <f t="shared" si="3"/>
        <v>619796</v>
      </c>
      <c r="G38" s="2">
        <f t="shared" si="3"/>
        <v>0</v>
      </c>
      <c r="H38" s="2">
        <f t="shared" si="3"/>
        <v>111341</v>
      </c>
      <c r="I38" s="2">
        <f t="shared" si="3"/>
        <v>579691</v>
      </c>
      <c r="J38" s="2">
        <f t="shared" si="3"/>
        <v>691032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691032</v>
      </c>
      <c r="X38" s="2">
        <f t="shared" si="3"/>
        <v>154947</v>
      </c>
      <c r="Y38" s="2">
        <f t="shared" si="3"/>
        <v>536085</v>
      </c>
      <c r="Z38" s="34">
        <f>+IF(X38&lt;&gt;0,+(Y38/X38)*100,0)</f>
        <v>345.97959302213013</v>
      </c>
      <c r="AA38" s="35">
        <f>+AA17+AA27+AA36</f>
        <v>619796</v>
      </c>
    </row>
    <row r="39" spans="1:27" ht="13.5" x14ac:dyDescent="0.25">
      <c r="A39" s="23" t="s">
        <v>61</v>
      </c>
      <c r="B39" s="17"/>
      <c r="C39" s="32">
        <v>37485088</v>
      </c>
      <c r="D39" s="32"/>
      <c r="E39" s="33">
        <v>10907197</v>
      </c>
      <c r="F39" s="2">
        <v>10907197</v>
      </c>
      <c r="G39" s="2"/>
      <c r="H39" s="2">
        <f>+G40+H60</f>
        <v>0</v>
      </c>
      <c r="I39" s="2">
        <f>+H40+I60</f>
        <v>111341</v>
      </c>
      <c r="J39" s="2">
        <f>+G39</f>
        <v>0</v>
      </c>
      <c r="K39" s="2">
        <f>+I40+K60</f>
        <v>691032</v>
      </c>
      <c r="L39" s="2">
        <f>+K40+L60</f>
        <v>691032</v>
      </c>
      <c r="M39" s="2">
        <f>+L40+M60</f>
        <v>691032</v>
      </c>
      <c r="N39" s="2">
        <f>+K39</f>
        <v>691032</v>
      </c>
      <c r="O39" s="2">
        <f>+M40+O60</f>
        <v>691032</v>
      </c>
      <c r="P39" s="2">
        <f>+O40+P60</f>
        <v>691032</v>
      </c>
      <c r="Q39" s="2">
        <f>+P40+Q60</f>
        <v>691032</v>
      </c>
      <c r="R39" s="2">
        <f>+O39</f>
        <v>691032</v>
      </c>
      <c r="S39" s="2">
        <f>+Q40+S60</f>
        <v>691032</v>
      </c>
      <c r="T39" s="2">
        <f>+S40+T60</f>
        <v>691032</v>
      </c>
      <c r="U39" s="2">
        <f>+T40+U60</f>
        <v>691032</v>
      </c>
      <c r="V39" s="2">
        <f>+S39</f>
        <v>691032</v>
      </c>
      <c r="W39" s="2">
        <f>+G39</f>
        <v>0</v>
      </c>
      <c r="X39" s="2">
        <v>10907197</v>
      </c>
      <c r="Y39" s="2">
        <f>+W39-X39</f>
        <v>-10907197</v>
      </c>
      <c r="Z39" s="34">
        <f>+IF(X39&lt;&gt;0,+(Y39/X39)*100,0)</f>
        <v>-100</v>
      </c>
      <c r="AA39" s="35">
        <v>10907197</v>
      </c>
    </row>
    <row r="40" spans="1:27" ht="13.5" x14ac:dyDescent="0.25">
      <c r="A40" s="41" t="s">
        <v>63</v>
      </c>
      <c r="B40" s="42" t="s">
        <v>62</v>
      </c>
      <c r="C40" s="43">
        <f>+C38+C39</f>
        <v>46336600</v>
      </c>
      <c r="D40" s="43">
        <f t="shared" ref="D40:AA40" si="4">+D38+D39</f>
        <v>0</v>
      </c>
      <c r="E40" s="44">
        <f t="shared" si="4"/>
        <v>11526993</v>
      </c>
      <c r="F40" s="45">
        <f t="shared" si="4"/>
        <v>11526993</v>
      </c>
      <c r="G40" s="45">
        <f t="shared" si="4"/>
        <v>0</v>
      </c>
      <c r="H40" s="45">
        <f t="shared" si="4"/>
        <v>111341</v>
      </c>
      <c r="I40" s="45">
        <f t="shared" si="4"/>
        <v>691032</v>
      </c>
      <c r="J40" s="45">
        <f>+I40</f>
        <v>691032</v>
      </c>
      <c r="K40" s="45">
        <f t="shared" si="4"/>
        <v>691032</v>
      </c>
      <c r="L40" s="45">
        <f t="shared" si="4"/>
        <v>691032</v>
      </c>
      <c r="M40" s="45">
        <f t="shared" si="4"/>
        <v>691032</v>
      </c>
      <c r="N40" s="45">
        <f>+M40</f>
        <v>691032</v>
      </c>
      <c r="O40" s="45">
        <f t="shared" si="4"/>
        <v>691032</v>
      </c>
      <c r="P40" s="45">
        <f t="shared" si="4"/>
        <v>691032</v>
      </c>
      <c r="Q40" s="45">
        <f t="shared" si="4"/>
        <v>691032</v>
      </c>
      <c r="R40" s="45">
        <f>+Q40</f>
        <v>691032</v>
      </c>
      <c r="S40" s="45">
        <f t="shared" si="4"/>
        <v>691032</v>
      </c>
      <c r="T40" s="45">
        <f t="shared" si="4"/>
        <v>691032</v>
      </c>
      <c r="U40" s="45">
        <f t="shared" si="4"/>
        <v>691032</v>
      </c>
      <c r="V40" s="45">
        <f>+U40</f>
        <v>691032</v>
      </c>
      <c r="W40" s="45">
        <f>+V40</f>
        <v>691032</v>
      </c>
      <c r="X40" s="45">
        <f t="shared" si="4"/>
        <v>11062144</v>
      </c>
      <c r="Y40" s="45">
        <f t="shared" si="4"/>
        <v>-10371112</v>
      </c>
      <c r="Z40" s="46">
        <f>+IF(X40&lt;&gt;0,+(Y40/X40)*100,0)</f>
        <v>-93.753182023303978</v>
      </c>
      <c r="AA40" s="47">
        <f t="shared" si="4"/>
        <v>11526993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1035000</v>
      </c>
      <c r="F9" s="20">
        <v>1035000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258750</v>
      </c>
      <c r="Y9" s="20">
        <v>-258750</v>
      </c>
      <c r="Z9" s="21">
        <v>-100</v>
      </c>
      <c r="AA9" s="22">
        <v>1035000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-19872909</v>
      </c>
      <c r="F14" s="20">
        <v>-19872909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-4968228</v>
      </c>
      <c r="Y14" s="20">
        <v>4968228</v>
      </c>
      <c r="Z14" s="21">
        <v>-100</v>
      </c>
      <c r="AA14" s="22">
        <v>-19872909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-18837909</v>
      </c>
      <c r="F17" s="28">
        <f t="shared" si="0"/>
        <v>-18837909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-4709478</v>
      </c>
      <c r="Y17" s="28">
        <f t="shared" si="0"/>
        <v>4709478</v>
      </c>
      <c r="Z17" s="29">
        <f>+IF(X17&lt;&gt;0,+(Y17/X17)*100,0)</f>
        <v>-100</v>
      </c>
      <c r="AA17" s="30">
        <f>SUM(AA6:AA16)</f>
        <v>-18837909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-18837909</v>
      </c>
      <c r="F38" s="2">
        <f t="shared" si="3"/>
        <v>-18837909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-4709478</v>
      </c>
      <c r="Y38" s="2">
        <f t="shared" si="3"/>
        <v>4709478</v>
      </c>
      <c r="Z38" s="34">
        <f>+IF(X38&lt;&gt;0,+(Y38/X38)*100,0)</f>
        <v>-100</v>
      </c>
      <c r="AA38" s="35">
        <f>+AA17+AA27+AA36</f>
        <v>-18837909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-18837909</v>
      </c>
      <c r="F40" s="45">
        <f t="shared" si="4"/>
        <v>-18837909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-4709478</v>
      </c>
      <c r="Y40" s="45">
        <f t="shared" si="4"/>
        <v>4709478</v>
      </c>
      <c r="Z40" s="46">
        <f>+IF(X40&lt;&gt;0,+(Y40/X40)*100,0)</f>
        <v>-100</v>
      </c>
      <c r="AA40" s="47">
        <f t="shared" si="4"/>
        <v>-18837909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8508185</v>
      </c>
      <c r="D7" s="18"/>
      <c r="E7" s="19">
        <v>8489304</v>
      </c>
      <c r="F7" s="20">
        <v>8489304</v>
      </c>
      <c r="G7" s="20">
        <v>810231</v>
      </c>
      <c r="H7" s="20">
        <v>790158</v>
      </c>
      <c r="I7" s="20">
        <v>927422</v>
      </c>
      <c r="J7" s="20">
        <v>2527811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2527811</v>
      </c>
      <c r="X7" s="20">
        <v>2122326</v>
      </c>
      <c r="Y7" s="20">
        <v>405485</v>
      </c>
      <c r="Z7" s="21">
        <v>19.105688758465948</v>
      </c>
      <c r="AA7" s="22">
        <v>8489304</v>
      </c>
    </row>
    <row r="8" spans="1:27" ht="13.5" x14ac:dyDescent="0.25">
      <c r="A8" s="23" t="s">
        <v>36</v>
      </c>
      <c r="B8" s="17" t="s">
        <v>32</v>
      </c>
      <c r="C8" s="18">
        <v>42466</v>
      </c>
      <c r="D8" s="18"/>
      <c r="E8" s="19">
        <v>38144</v>
      </c>
      <c r="F8" s="20">
        <v>38144</v>
      </c>
      <c r="G8" s="20">
        <v>3483</v>
      </c>
      <c r="H8" s="20">
        <v>3740</v>
      </c>
      <c r="I8" s="20">
        <v>1415</v>
      </c>
      <c r="J8" s="20">
        <v>8638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8638</v>
      </c>
      <c r="X8" s="20">
        <v>9537</v>
      </c>
      <c r="Y8" s="20">
        <v>-899</v>
      </c>
      <c r="Z8" s="21">
        <v>-9.4264443745412603</v>
      </c>
      <c r="AA8" s="22">
        <v>38144</v>
      </c>
    </row>
    <row r="9" spans="1:27" ht="13.5" x14ac:dyDescent="0.25">
      <c r="A9" s="23" t="s">
        <v>37</v>
      </c>
      <c r="B9" s="17" t="s">
        <v>6</v>
      </c>
      <c r="C9" s="18">
        <v>376000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-4247796</v>
      </c>
      <c r="D14" s="18"/>
      <c r="E14" s="19"/>
      <c r="F14" s="20"/>
      <c r="G14" s="20">
        <v>-690184</v>
      </c>
      <c r="H14" s="20">
        <v>-345092</v>
      </c>
      <c r="I14" s="20">
        <v>-373612</v>
      </c>
      <c r="J14" s="20">
        <v>-1408888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-1408888</v>
      </c>
      <c r="X14" s="20"/>
      <c r="Y14" s="20">
        <v>-1408888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4678855</v>
      </c>
      <c r="D17" s="26">
        <f>SUM(D6:D16)</f>
        <v>0</v>
      </c>
      <c r="E17" s="27">
        <f t="shared" si="0"/>
        <v>8527448</v>
      </c>
      <c r="F17" s="28">
        <f t="shared" si="0"/>
        <v>8527448</v>
      </c>
      <c r="G17" s="28">
        <f t="shared" si="0"/>
        <v>123530</v>
      </c>
      <c r="H17" s="28">
        <f t="shared" si="0"/>
        <v>448806</v>
      </c>
      <c r="I17" s="28">
        <f t="shared" si="0"/>
        <v>555225</v>
      </c>
      <c r="J17" s="28">
        <f t="shared" si="0"/>
        <v>1127561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1127561</v>
      </c>
      <c r="X17" s="28">
        <f t="shared" si="0"/>
        <v>2131863</v>
      </c>
      <c r="Y17" s="28">
        <f t="shared" si="0"/>
        <v>-1004302</v>
      </c>
      <c r="Z17" s="29">
        <f>+IF(X17&lt;&gt;0,+(Y17/X17)*100,0)</f>
        <v>-47.109124742068317</v>
      </c>
      <c r="AA17" s="30">
        <f>SUM(AA6:AA16)</f>
        <v>8527448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-506000</v>
      </c>
      <c r="D26" s="18"/>
      <c r="E26" s="19">
        <v>-13282140</v>
      </c>
      <c r="F26" s="20">
        <v>-13282140</v>
      </c>
      <c r="G26" s="20"/>
      <c r="H26" s="20"/>
      <c r="I26" s="20">
        <v>-3183008</v>
      </c>
      <c r="J26" s="20">
        <v>-3183008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-3183008</v>
      </c>
      <c r="X26" s="20">
        <v>-1253224</v>
      </c>
      <c r="Y26" s="20">
        <v>-1929784</v>
      </c>
      <c r="Z26" s="21">
        <v>153.98556044250668</v>
      </c>
      <c r="AA26" s="22">
        <v>-13282140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-506000</v>
      </c>
      <c r="D27" s="26">
        <f>SUM(D21:D26)</f>
        <v>0</v>
      </c>
      <c r="E27" s="27">
        <f t="shared" si="1"/>
        <v>-13282140</v>
      </c>
      <c r="F27" s="28">
        <f t="shared" si="1"/>
        <v>-13282140</v>
      </c>
      <c r="G27" s="28">
        <f t="shared" si="1"/>
        <v>0</v>
      </c>
      <c r="H27" s="28">
        <f t="shared" si="1"/>
        <v>0</v>
      </c>
      <c r="I27" s="28">
        <f t="shared" si="1"/>
        <v>-3183008</v>
      </c>
      <c r="J27" s="28">
        <f t="shared" si="1"/>
        <v>-3183008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-3183008</v>
      </c>
      <c r="X27" s="28">
        <f t="shared" si="1"/>
        <v>-1253224</v>
      </c>
      <c r="Y27" s="28">
        <f t="shared" si="1"/>
        <v>-1929784</v>
      </c>
      <c r="Z27" s="29">
        <f>+IF(X27&lt;&gt;0,+(Y27/X27)*100,0)</f>
        <v>153.98556044250668</v>
      </c>
      <c r="AA27" s="30">
        <f>SUM(AA21:AA26)</f>
        <v>-13282140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-3370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-3370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4169485</v>
      </c>
      <c r="D38" s="32">
        <f>+D17+D27+D36</f>
        <v>0</v>
      </c>
      <c r="E38" s="33">
        <f t="shared" si="3"/>
        <v>-4754692</v>
      </c>
      <c r="F38" s="2">
        <f t="shared" si="3"/>
        <v>-4754692</v>
      </c>
      <c r="G38" s="2">
        <f t="shared" si="3"/>
        <v>123530</v>
      </c>
      <c r="H38" s="2">
        <f t="shared" si="3"/>
        <v>448806</v>
      </c>
      <c r="I38" s="2">
        <f t="shared" si="3"/>
        <v>-2627783</v>
      </c>
      <c r="J38" s="2">
        <f t="shared" si="3"/>
        <v>-2055447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-2055447</v>
      </c>
      <c r="X38" s="2">
        <f t="shared" si="3"/>
        <v>878639</v>
      </c>
      <c r="Y38" s="2">
        <f t="shared" si="3"/>
        <v>-2934086</v>
      </c>
      <c r="Z38" s="34">
        <f>+IF(X38&lt;&gt;0,+(Y38/X38)*100,0)</f>
        <v>-333.93532497419301</v>
      </c>
      <c r="AA38" s="35">
        <f>+AA17+AA27+AA36</f>
        <v>-4754692</v>
      </c>
    </row>
    <row r="39" spans="1:27" ht="13.5" x14ac:dyDescent="0.25">
      <c r="A39" s="23" t="s">
        <v>61</v>
      </c>
      <c r="B39" s="17"/>
      <c r="C39" s="32">
        <v>21593234</v>
      </c>
      <c r="D39" s="32"/>
      <c r="E39" s="33"/>
      <c r="F39" s="2"/>
      <c r="G39" s="2">
        <v>25766077</v>
      </c>
      <c r="H39" s="2">
        <f>+G40+H60</f>
        <v>25889607</v>
      </c>
      <c r="I39" s="2">
        <f>+H40+I60</f>
        <v>26338413</v>
      </c>
      <c r="J39" s="2">
        <f>+G39</f>
        <v>25766077</v>
      </c>
      <c r="K39" s="2">
        <f>+I40+K60</f>
        <v>23710630</v>
      </c>
      <c r="L39" s="2">
        <f>+K40+L60</f>
        <v>23710630</v>
      </c>
      <c r="M39" s="2">
        <f>+L40+M60</f>
        <v>23710630</v>
      </c>
      <c r="N39" s="2">
        <f>+K39</f>
        <v>23710630</v>
      </c>
      <c r="O39" s="2">
        <f>+M40+O60</f>
        <v>23710630</v>
      </c>
      <c r="P39" s="2">
        <f>+O40+P60</f>
        <v>23710630</v>
      </c>
      <c r="Q39" s="2">
        <f>+P40+Q60</f>
        <v>23710630</v>
      </c>
      <c r="R39" s="2">
        <f>+O39</f>
        <v>23710630</v>
      </c>
      <c r="S39" s="2">
        <f>+Q40+S60</f>
        <v>23710630</v>
      </c>
      <c r="T39" s="2">
        <f>+S40+T60</f>
        <v>23710630</v>
      </c>
      <c r="U39" s="2">
        <f>+T40+U60</f>
        <v>23710630</v>
      </c>
      <c r="V39" s="2">
        <f>+S39</f>
        <v>23710630</v>
      </c>
      <c r="W39" s="2">
        <f>+G39</f>
        <v>25766077</v>
      </c>
      <c r="X39" s="2"/>
      <c r="Y39" s="2">
        <f>+W39-X39</f>
        <v>25766077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25762719</v>
      </c>
      <c r="D40" s="43">
        <f t="shared" ref="D40:AA40" si="4">+D38+D39</f>
        <v>0</v>
      </c>
      <c r="E40" s="44">
        <f t="shared" si="4"/>
        <v>-4754692</v>
      </c>
      <c r="F40" s="45">
        <f t="shared" si="4"/>
        <v>-4754692</v>
      </c>
      <c r="G40" s="45">
        <f t="shared" si="4"/>
        <v>25889607</v>
      </c>
      <c r="H40" s="45">
        <f t="shared" si="4"/>
        <v>26338413</v>
      </c>
      <c r="I40" s="45">
        <f t="shared" si="4"/>
        <v>23710630</v>
      </c>
      <c r="J40" s="45">
        <f>+I40</f>
        <v>23710630</v>
      </c>
      <c r="K40" s="45">
        <f t="shared" si="4"/>
        <v>23710630</v>
      </c>
      <c r="L40" s="45">
        <f t="shared" si="4"/>
        <v>23710630</v>
      </c>
      <c r="M40" s="45">
        <f t="shared" si="4"/>
        <v>23710630</v>
      </c>
      <c r="N40" s="45">
        <f>+M40</f>
        <v>23710630</v>
      </c>
      <c r="O40" s="45">
        <f t="shared" si="4"/>
        <v>23710630</v>
      </c>
      <c r="P40" s="45">
        <f t="shared" si="4"/>
        <v>23710630</v>
      </c>
      <c r="Q40" s="45">
        <f t="shared" si="4"/>
        <v>23710630</v>
      </c>
      <c r="R40" s="45">
        <f>+Q40</f>
        <v>23710630</v>
      </c>
      <c r="S40" s="45">
        <f t="shared" si="4"/>
        <v>23710630</v>
      </c>
      <c r="T40" s="45">
        <f t="shared" si="4"/>
        <v>23710630</v>
      </c>
      <c r="U40" s="45">
        <f t="shared" si="4"/>
        <v>23710630</v>
      </c>
      <c r="V40" s="45">
        <f>+U40</f>
        <v>23710630</v>
      </c>
      <c r="W40" s="45">
        <f>+V40</f>
        <v>23710630</v>
      </c>
      <c r="X40" s="45">
        <f t="shared" si="4"/>
        <v>878639</v>
      </c>
      <c r="Y40" s="45">
        <f t="shared" si="4"/>
        <v>22831991</v>
      </c>
      <c r="Z40" s="46">
        <f>+IF(X40&lt;&gt;0,+(Y40/X40)*100,0)</f>
        <v>2598.563346266214</v>
      </c>
      <c r="AA40" s="47">
        <f t="shared" si="4"/>
        <v>-4754692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25766077</v>
      </c>
      <c r="J60">
        <v>25766077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11809911</v>
      </c>
      <c r="D7" s="18"/>
      <c r="E7" s="19">
        <v>24267878</v>
      </c>
      <c r="F7" s="20">
        <v>24267878</v>
      </c>
      <c r="G7" s="20">
        <v>1185130</v>
      </c>
      <c r="H7" s="20">
        <v>1093613</v>
      </c>
      <c r="I7" s="20">
        <v>1100521</v>
      </c>
      <c r="J7" s="20">
        <v>3379264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3379264</v>
      </c>
      <c r="X7" s="20">
        <v>4853575</v>
      </c>
      <c r="Y7" s="20">
        <v>-1474311</v>
      </c>
      <c r="Z7" s="21">
        <v>-30.375774557928949</v>
      </c>
      <c r="AA7" s="22">
        <v>24267878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-1427487</v>
      </c>
      <c r="D14" s="18"/>
      <c r="E14" s="19"/>
      <c r="F14" s="20"/>
      <c r="G14" s="20">
        <v>-194580</v>
      </c>
      <c r="H14" s="20">
        <v>-196000</v>
      </c>
      <c r="I14" s="20"/>
      <c r="J14" s="20">
        <v>-390580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-390580</v>
      </c>
      <c r="X14" s="20"/>
      <c r="Y14" s="20">
        <v>-390580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10382424</v>
      </c>
      <c r="D17" s="26">
        <f>SUM(D6:D16)</f>
        <v>0</v>
      </c>
      <c r="E17" s="27">
        <f t="shared" si="0"/>
        <v>24267878</v>
      </c>
      <c r="F17" s="28">
        <f t="shared" si="0"/>
        <v>24267878</v>
      </c>
      <c r="G17" s="28">
        <f t="shared" si="0"/>
        <v>990550</v>
      </c>
      <c r="H17" s="28">
        <f t="shared" si="0"/>
        <v>897613</v>
      </c>
      <c r="I17" s="28">
        <f t="shared" si="0"/>
        <v>1100521</v>
      </c>
      <c r="J17" s="28">
        <f t="shared" si="0"/>
        <v>2988684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2988684</v>
      </c>
      <c r="X17" s="28">
        <f t="shared" si="0"/>
        <v>4853575</v>
      </c>
      <c r="Y17" s="28">
        <f t="shared" si="0"/>
        <v>-1864891</v>
      </c>
      <c r="Z17" s="29">
        <f>+IF(X17&lt;&gt;0,+(Y17/X17)*100,0)</f>
        <v>-38.423038687977417</v>
      </c>
      <c r="AA17" s="30">
        <f>SUM(AA6:AA16)</f>
        <v>24267878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-18100000</v>
      </c>
      <c r="F26" s="20">
        <v>-18100000</v>
      </c>
      <c r="G26" s="20">
        <v>-9713475</v>
      </c>
      <c r="H26" s="20"/>
      <c r="I26" s="20">
        <v>-1570705</v>
      </c>
      <c r="J26" s="20">
        <v>-11284180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-11284180</v>
      </c>
      <c r="X26" s="20">
        <v>-3620000</v>
      </c>
      <c r="Y26" s="20">
        <v>-7664180</v>
      </c>
      <c r="Z26" s="21">
        <v>211.71767955801104</v>
      </c>
      <c r="AA26" s="22">
        <v>-18100000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-9713475</v>
      </c>
      <c r="H27" s="28">
        <f t="shared" si="1"/>
        <v>0</v>
      </c>
      <c r="I27" s="28">
        <f t="shared" si="1"/>
        <v>-1570705</v>
      </c>
      <c r="J27" s="28">
        <f t="shared" si="1"/>
        <v>-11284180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-11284180</v>
      </c>
      <c r="X27" s="28">
        <f t="shared" si="1"/>
        <v>-3620000</v>
      </c>
      <c r="Y27" s="28">
        <f t="shared" si="1"/>
        <v>-7664180</v>
      </c>
      <c r="Z27" s="29">
        <f>+IF(X27&lt;&gt;0,+(Y27/X27)*100,0)</f>
        <v>211.71767955801104</v>
      </c>
      <c r="AA27" s="30">
        <f>SUM(AA21:AA26)</f>
        <v>-18100000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-57295</v>
      </c>
      <c r="D33" s="18"/>
      <c r="E33" s="19"/>
      <c r="F33" s="20"/>
      <c r="G33" s="20">
        <v>-3180</v>
      </c>
      <c r="H33" s="36">
        <v>-3325</v>
      </c>
      <c r="I33" s="36">
        <v>-895</v>
      </c>
      <c r="J33" s="36">
        <v>-7400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-7400</v>
      </c>
      <c r="X33" s="36"/>
      <c r="Y33" s="20">
        <v>-7400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-57295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-3180</v>
      </c>
      <c r="H36" s="28">
        <f t="shared" si="2"/>
        <v>-3325</v>
      </c>
      <c r="I36" s="28">
        <f t="shared" si="2"/>
        <v>-895</v>
      </c>
      <c r="J36" s="28">
        <f t="shared" si="2"/>
        <v>-7400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-7400</v>
      </c>
      <c r="X36" s="28">
        <f t="shared" si="2"/>
        <v>0</v>
      </c>
      <c r="Y36" s="28">
        <f t="shared" si="2"/>
        <v>-7400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10325129</v>
      </c>
      <c r="D38" s="32">
        <f>+D17+D27+D36</f>
        <v>0</v>
      </c>
      <c r="E38" s="33">
        <f t="shared" si="3"/>
        <v>6167878</v>
      </c>
      <c r="F38" s="2">
        <f t="shared" si="3"/>
        <v>6167878</v>
      </c>
      <c r="G38" s="2">
        <f t="shared" si="3"/>
        <v>-8726105</v>
      </c>
      <c r="H38" s="2">
        <f t="shared" si="3"/>
        <v>894288</v>
      </c>
      <c r="I38" s="2">
        <f t="shared" si="3"/>
        <v>-471079</v>
      </c>
      <c r="J38" s="2">
        <f t="shared" si="3"/>
        <v>-8302896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-8302896</v>
      </c>
      <c r="X38" s="2">
        <f t="shared" si="3"/>
        <v>1233575</v>
      </c>
      <c r="Y38" s="2">
        <f t="shared" si="3"/>
        <v>-9536471</v>
      </c>
      <c r="Z38" s="34">
        <f>+IF(X38&lt;&gt;0,+(Y38/X38)*100,0)</f>
        <v>-773.0758972903958</v>
      </c>
      <c r="AA38" s="35">
        <f>+AA17+AA27+AA36</f>
        <v>6167878</v>
      </c>
    </row>
    <row r="39" spans="1:27" ht="13.5" x14ac:dyDescent="0.25">
      <c r="A39" s="23" t="s">
        <v>61</v>
      </c>
      <c r="B39" s="17"/>
      <c r="C39" s="32">
        <v>-2816405</v>
      </c>
      <c r="D39" s="32"/>
      <c r="E39" s="33"/>
      <c r="F39" s="2"/>
      <c r="G39" s="2">
        <v>7550455</v>
      </c>
      <c r="H39" s="2">
        <f>+G40+H60</f>
        <v>-1175650</v>
      </c>
      <c r="I39" s="2">
        <f>+H40+I60</f>
        <v>-281362</v>
      </c>
      <c r="J39" s="2">
        <f>+G39</f>
        <v>7550455</v>
      </c>
      <c r="K39" s="2">
        <f>+I40+K60</f>
        <v>-752441</v>
      </c>
      <c r="L39" s="2">
        <f>+K40+L60</f>
        <v>-752441</v>
      </c>
      <c r="M39" s="2">
        <f>+L40+M60</f>
        <v>-752441</v>
      </c>
      <c r="N39" s="2">
        <f>+K39</f>
        <v>-752441</v>
      </c>
      <c r="O39" s="2">
        <f>+M40+O60</f>
        <v>-752441</v>
      </c>
      <c r="P39" s="2">
        <f>+O40+P60</f>
        <v>-752441</v>
      </c>
      <c r="Q39" s="2">
        <f>+P40+Q60</f>
        <v>-752441</v>
      </c>
      <c r="R39" s="2">
        <f>+O39</f>
        <v>-752441</v>
      </c>
      <c r="S39" s="2">
        <f>+Q40+S60</f>
        <v>-752441</v>
      </c>
      <c r="T39" s="2">
        <f>+S40+T60</f>
        <v>-752441</v>
      </c>
      <c r="U39" s="2">
        <f>+T40+U60</f>
        <v>-752441</v>
      </c>
      <c r="V39" s="2">
        <f>+S39</f>
        <v>-752441</v>
      </c>
      <c r="W39" s="2">
        <f>+G39</f>
        <v>7550455</v>
      </c>
      <c r="X39" s="2"/>
      <c r="Y39" s="2">
        <f>+W39-X39</f>
        <v>7550455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7508724</v>
      </c>
      <c r="D40" s="43">
        <f t="shared" ref="D40:AA40" si="4">+D38+D39</f>
        <v>0</v>
      </c>
      <c r="E40" s="44">
        <f t="shared" si="4"/>
        <v>6167878</v>
      </c>
      <c r="F40" s="45">
        <f t="shared" si="4"/>
        <v>6167878</v>
      </c>
      <c r="G40" s="45">
        <f t="shared" si="4"/>
        <v>-1175650</v>
      </c>
      <c r="H40" s="45">
        <f t="shared" si="4"/>
        <v>-281362</v>
      </c>
      <c r="I40" s="45">
        <f t="shared" si="4"/>
        <v>-752441</v>
      </c>
      <c r="J40" s="45">
        <f>+I40</f>
        <v>-752441</v>
      </c>
      <c r="K40" s="45">
        <f t="shared" si="4"/>
        <v>-752441</v>
      </c>
      <c r="L40" s="45">
        <f t="shared" si="4"/>
        <v>-752441</v>
      </c>
      <c r="M40" s="45">
        <f t="shared" si="4"/>
        <v>-752441</v>
      </c>
      <c r="N40" s="45">
        <f>+M40</f>
        <v>-752441</v>
      </c>
      <c r="O40" s="45">
        <f t="shared" si="4"/>
        <v>-752441</v>
      </c>
      <c r="P40" s="45">
        <f t="shared" si="4"/>
        <v>-752441</v>
      </c>
      <c r="Q40" s="45">
        <f t="shared" si="4"/>
        <v>-752441</v>
      </c>
      <c r="R40" s="45">
        <f>+Q40</f>
        <v>-752441</v>
      </c>
      <c r="S40" s="45">
        <f t="shared" si="4"/>
        <v>-752441</v>
      </c>
      <c r="T40" s="45">
        <f t="shared" si="4"/>
        <v>-752441</v>
      </c>
      <c r="U40" s="45">
        <f t="shared" si="4"/>
        <v>-752441</v>
      </c>
      <c r="V40" s="45">
        <f>+U40</f>
        <v>-752441</v>
      </c>
      <c r="W40" s="45">
        <f>+V40</f>
        <v>-752441</v>
      </c>
      <c r="X40" s="45">
        <f t="shared" si="4"/>
        <v>1233575</v>
      </c>
      <c r="Y40" s="45">
        <f t="shared" si="4"/>
        <v>-1986016</v>
      </c>
      <c r="Z40" s="46">
        <f>+IF(X40&lt;&gt;0,+(Y40/X40)*100,0)</f>
        <v>-160.9967776584318</v>
      </c>
      <c r="AA40" s="47">
        <f t="shared" si="4"/>
        <v>6167878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7550455</v>
      </c>
      <c r="J60">
        <v>7550455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4689399</v>
      </c>
      <c r="D7" s="18"/>
      <c r="E7" s="19"/>
      <c r="F7" s="20"/>
      <c r="G7" s="20"/>
      <c r="H7" s="20">
        <v>408326</v>
      </c>
      <c r="I7" s="20">
        <v>394453</v>
      </c>
      <c r="J7" s="20">
        <v>802779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802779</v>
      </c>
      <c r="X7" s="20"/>
      <c r="Y7" s="20">
        <v>802779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-388580</v>
      </c>
      <c r="D14" s="18"/>
      <c r="E14" s="19"/>
      <c r="F14" s="20"/>
      <c r="G14" s="20"/>
      <c r="H14" s="20">
        <v>-10555</v>
      </c>
      <c r="I14" s="20">
        <v>-10555</v>
      </c>
      <c r="J14" s="20">
        <v>-21110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-21110</v>
      </c>
      <c r="X14" s="20"/>
      <c r="Y14" s="20">
        <v>-21110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4300819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397771</v>
      </c>
      <c r="I17" s="28">
        <f t="shared" si="0"/>
        <v>383898</v>
      </c>
      <c r="J17" s="28">
        <f t="shared" si="0"/>
        <v>781669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781669</v>
      </c>
      <c r="X17" s="28">
        <f t="shared" si="0"/>
        <v>0</v>
      </c>
      <c r="Y17" s="28">
        <f t="shared" si="0"/>
        <v>781669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-845000</v>
      </c>
      <c r="D26" s="18"/>
      <c r="E26" s="19">
        <v>-4395004</v>
      </c>
      <c r="F26" s="20">
        <v>-4395004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-1091426</v>
      </c>
      <c r="Y26" s="20">
        <v>1091426</v>
      </c>
      <c r="Z26" s="21">
        <v>-100</v>
      </c>
      <c r="AA26" s="22">
        <v>-4395004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-845000</v>
      </c>
      <c r="D27" s="26">
        <f>SUM(D21:D26)</f>
        <v>0</v>
      </c>
      <c r="E27" s="27">
        <f t="shared" si="1"/>
        <v>-4395004</v>
      </c>
      <c r="F27" s="28">
        <f t="shared" si="1"/>
        <v>-4395004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-1091426</v>
      </c>
      <c r="Y27" s="28">
        <f t="shared" si="1"/>
        <v>1091426</v>
      </c>
      <c r="Z27" s="29">
        <f>+IF(X27&lt;&gt;0,+(Y27/X27)*100,0)</f>
        <v>-100</v>
      </c>
      <c r="AA27" s="30">
        <f>SUM(AA21:AA26)</f>
        <v>-4395004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-450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-450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3455369</v>
      </c>
      <c r="D38" s="32">
        <f>+D17+D27+D36</f>
        <v>0</v>
      </c>
      <c r="E38" s="33">
        <f t="shared" si="3"/>
        <v>-4395004</v>
      </c>
      <c r="F38" s="2">
        <f t="shared" si="3"/>
        <v>-4395004</v>
      </c>
      <c r="G38" s="2">
        <f t="shared" si="3"/>
        <v>0</v>
      </c>
      <c r="H38" s="2">
        <f t="shared" si="3"/>
        <v>397771</v>
      </c>
      <c r="I38" s="2">
        <f t="shared" si="3"/>
        <v>383898</v>
      </c>
      <c r="J38" s="2">
        <f t="shared" si="3"/>
        <v>781669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781669</v>
      </c>
      <c r="X38" s="2">
        <f t="shared" si="3"/>
        <v>-1091426</v>
      </c>
      <c r="Y38" s="2">
        <f t="shared" si="3"/>
        <v>1873095</v>
      </c>
      <c r="Z38" s="34">
        <f>+IF(X38&lt;&gt;0,+(Y38/X38)*100,0)</f>
        <v>-171.61905617055118</v>
      </c>
      <c r="AA38" s="35">
        <f>+AA17+AA27+AA36</f>
        <v>-4395004</v>
      </c>
    </row>
    <row r="39" spans="1:27" ht="13.5" x14ac:dyDescent="0.25">
      <c r="A39" s="23" t="s">
        <v>61</v>
      </c>
      <c r="B39" s="17"/>
      <c r="C39" s="32">
        <v>13953556</v>
      </c>
      <c r="D39" s="32"/>
      <c r="E39" s="33"/>
      <c r="F39" s="2"/>
      <c r="G39" s="2"/>
      <c r="H39" s="2">
        <f>+G40+H60</f>
        <v>0</v>
      </c>
      <c r="I39" s="2">
        <f>+H40+I60</f>
        <v>397771</v>
      </c>
      <c r="J39" s="2">
        <f>+G39</f>
        <v>0</v>
      </c>
      <c r="K39" s="2">
        <f>+I40+K60</f>
        <v>781669</v>
      </c>
      <c r="L39" s="2">
        <f>+K40+L60</f>
        <v>781669</v>
      </c>
      <c r="M39" s="2">
        <f>+L40+M60</f>
        <v>781669</v>
      </c>
      <c r="N39" s="2">
        <f>+K39</f>
        <v>781669</v>
      </c>
      <c r="O39" s="2">
        <f>+M40+O60</f>
        <v>781669</v>
      </c>
      <c r="P39" s="2">
        <f>+O40+P60</f>
        <v>781669</v>
      </c>
      <c r="Q39" s="2">
        <f>+P40+Q60</f>
        <v>781669</v>
      </c>
      <c r="R39" s="2">
        <f>+O39</f>
        <v>781669</v>
      </c>
      <c r="S39" s="2">
        <f>+Q40+S60</f>
        <v>781669</v>
      </c>
      <c r="T39" s="2">
        <f>+S40+T60</f>
        <v>781669</v>
      </c>
      <c r="U39" s="2">
        <f>+T40+U60</f>
        <v>781669</v>
      </c>
      <c r="V39" s="2">
        <f>+S39</f>
        <v>781669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17408925</v>
      </c>
      <c r="D40" s="43">
        <f t="shared" ref="D40:AA40" si="4">+D38+D39</f>
        <v>0</v>
      </c>
      <c r="E40" s="44">
        <f t="shared" si="4"/>
        <v>-4395004</v>
      </c>
      <c r="F40" s="45">
        <f t="shared" si="4"/>
        <v>-4395004</v>
      </c>
      <c r="G40" s="45">
        <f t="shared" si="4"/>
        <v>0</v>
      </c>
      <c r="H40" s="45">
        <f t="shared" si="4"/>
        <v>397771</v>
      </c>
      <c r="I40" s="45">
        <f t="shared" si="4"/>
        <v>781669</v>
      </c>
      <c r="J40" s="45">
        <f>+I40</f>
        <v>781669</v>
      </c>
      <c r="K40" s="45">
        <f t="shared" si="4"/>
        <v>781669</v>
      </c>
      <c r="L40" s="45">
        <f t="shared" si="4"/>
        <v>781669</v>
      </c>
      <c r="M40" s="45">
        <f t="shared" si="4"/>
        <v>781669</v>
      </c>
      <c r="N40" s="45">
        <f>+M40</f>
        <v>781669</v>
      </c>
      <c r="O40" s="45">
        <f t="shared" si="4"/>
        <v>781669</v>
      </c>
      <c r="P40" s="45">
        <f t="shared" si="4"/>
        <v>781669</v>
      </c>
      <c r="Q40" s="45">
        <f t="shared" si="4"/>
        <v>781669</v>
      </c>
      <c r="R40" s="45">
        <f>+Q40</f>
        <v>781669</v>
      </c>
      <c r="S40" s="45">
        <f t="shared" si="4"/>
        <v>781669</v>
      </c>
      <c r="T40" s="45">
        <f t="shared" si="4"/>
        <v>781669</v>
      </c>
      <c r="U40" s="45">
        <f t="shared" si="4"/>
        <v>781669</v>
      </c>
      <c r="V40" s="45">
        <f>+U40</f>
        <v>781669</v>
      </c>
      <c r="W40" s="45">
        <f>+V40</f>
        <v>781669</v>
      </c>
      <c r="X40" s="45">
        <f t="shared" si="4"/>
        <v>-1091426</v>
      </c>
      <c r="Y40" s="45">
        <f t="shared" si="4"/>
        <v>1873095</v>
      </c>
      <c r="Z40" s="46">
        <f>+IF(X40&lt;&gt;0,+(Y40/X40)*100,0)</f>
        <v>-171.61905617055118</v>
      </c>
      <c r="AA40" s="47">
        <f t="shared" si="4"/>
        <v>-4395004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7212890</v>
      </c>
      <c r="F7" s="20">
        <v>7212890</v>
      </c>
      <c r="G7" s="20"/>
      <c r="H7" s="20"/>
      <c r="I7" s="20">
        <v>40661</v>
      </c>
      <c r="J7" s="20">
        <v>40661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40661</v>
      </c>
      <c r="X7" s="20">
        <v>1733426</v>
      </c>
      <c r="Y7" s="20">
        <v>-1692765</v>
      </c>
      <c r="Z7" s="21">
        <v>-97.654298481735012</v>
      </c>
      <c r="AA7" s="22">
        <v>7212890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29171220</v>
      </c>
      <c r="D9" s="18"/>
      <c r="E9" s="19">
        <v>36247102</v>
      </c>
      <c r="F9" s="20">
        <v>36247102</v>
      </c>
      <c r="G9" s="20">
        <v>15744971</v>
      </c>
      <c r="H9" s="20">
        <v>552227</v>
      </c>
      <c r="I9" s="20">
        <v>449493</v>
      </c>
      <c r="J9" s="20">
        <v>16746691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16746691</v>
      </c>
      <c r="X9" s="20">
        <v>15150175</v>
      </c>
      <c r="Y9" s="20">
        <v>1596516</v>
      </c>
      <c r="Z9" s="21">
        <v>10.537937680587849</v>
      </c>
      <c r="AA9" s="22">
        <v>36247102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-16913612</v>
      </c>
      <c r="D14" s="18"/>
      <c r="E14" s="19"/>
      <c r="F14" s="20"/>
      <c r="G14" s="20">
        <v>-2039181</v>
      </c>
      <c r="H14" s="20">
        <v>-2877290</v>
      </c>
      <c r="I14" s="20">
        <v>-1895496</v>
      </c>
      <c r="J14" s="20">
        <v>-6811967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-6811967</v>
      </c>
      <c r="X14" s="20"/>
      <c r="Y14" s="20">
        <v>-6811967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12257608</v>
      </c>
      <c r="D17" s="26">
        <f>SUM(D6:D16)</f>
        <v>0</v>
      </c>
      <c r="E17" s="27">
        <f t="shared" si="0"/>
        <v>43459992</v>
      </c>
      <c r="F17" s="28">
        <f t="shared" si="0"/>
        <v>43459992</v>
      </c>
      <c r="G17" s="28">
        <f t="shared" si="0"/>
        <v>13705790</v>
      </c>
      <c r="H17" s="28">
        <f t="shared" si="0"/>
        <v>-2325063</v>
      </c>
      <c r="I17" s="28">
        <f t="shared" si="0"/>
        <v>-1405342</v>
      </c>
      <c r="J17" s="28">
        <f t="shared" si="0"/>
        <v>9975385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9975385</v>
      </c>
      <c r="X17" s="28">
        <f t="shared" si="0"/>
        <v>16883601</v>
      </c>
      <c r="Y17" s="28">
        <f t="shared" si="0"/>
        <v>-6908216</v>
      </c>
      <c r="Z17" s="29">
        <f>+IF(X17&lt;&gt;0,+(Y17/X17)*100,0)</f>
        <v>-40.916721497979012</v>
      </c>
      <c r="AA17" s="30">
        <f>SUM(AA6:AA16)</f>
        <v>43459992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-1407016</v>
      </c>
      <c r="D26" s="18"/>
      <c r="E26" s="19">
        <v>-72485405</v>
      </c>
      <c r="F26" s="20">
        <v>-72485405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-12854078</v>
      </c>
      <c r="Y26" s="20">
        <v>12854078</v>
      </c>
      <c r="Z26" s="21">
        <v>-100</v>
      </c>
      <c r="AA26" s="22">
        <v>-72485405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-1407016</v>
      </c>
      <c r="D27" s="26">
        <f>SUM(D21:D26)</f>
        <v>0</v>
      </c>
      <c r="E27" s="27">
        <f t="shared" si="1"/>
        <v>-72485405</v>
      </c>
      <c r="F27" s="28">
        <f t="shared" si="1"/>
        <v>-72485405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-12854078</v>
      </c>
      <c r="Y27" s="28">
        <f t="shared" si="1"/>
        <v>12854078</v>
      </c>
      <c r="Z27" s="29">
        <f>+IF(X27&lt;&gt;0,+(Y27/X27)*100,0)</f>
        <v>-100</v>
      </c>
      <c r="AA27" s="30">
        <f>SUM(AA21:AA26)</f>
        <v>-72485405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-589</v>
      </c>
      <c r="H33" s="36">
        <v>-3140</v>
      </c>
      <c r="I33" s="36">
        <v>-3425</v>
      </c>
      <c r="J33" s="36">
        <v>-7154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-7154</v>
      </c>
      <c r="X33" s="36"/>
      <c r="Y33" s="20">
        <v>-7154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-589</v>
      </c>
      <c r="H36" s="28">
        <f t="shared" si="2"/>
        <v>-3140</v>
      </c>
      <c r="I36" s="28">
        <f t="shared" si="2"/>
        <v>-3425</v>
      </c>
      <c r="J36" s="28">
        <f t="shared" si="2"/>
        <v>-7154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-7154</v>
      </c>
      <c r="X36" s="28">
        <f t="shared" si="2"/>
        <v>0</v>
      </c>
      <c r="Y36" s="28">
        <f t="shared" si="2"/>
        <v>-7154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10850592</v>
      </c>
      <c r="D38" s="32">
        <f>+D17+D27+D36</f>
        <v>0</v>
      </c>
      <c r="E38" s="33">
        <f t="shared" si="3"/>
        <v>-29025413</v>
      </c>
      <c r="F38" s="2">
        <f t="shared" si="3"/>
        <v>-29025413</v>
      </c>
      <c r="G38" s="2">
        <f t="shared" si="3"/>
        <v>13705201</v>
      </c>
      <c r="H38" s="2">
        <f t="shared" si="3"/>
        <v>-2328203</v>
      </c>
      <c r="I38" s="2">
        <f t="shared" si="3"/>
        <v>-1408767</v>
      </c>
      <c r="J38" s="2">
        <f t="shared" si="3"/>
        <v>9968231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9968231</v>
      </c>
      <c r="X38" s="2">
        <f t="shared" si="3"/>
        <v>4029523</v>
      </c>
      <c r="Y38" s="2">
        <f t="shared" si="3"/>
        <v>5938708</v>
      </c>
      <c r="Z38" s="34">
        <f>+IF(X38&lt;&gt;0,+(Y38/X38)*100,0)</f>
        <v>147.37992561402427</v>
      </c>
      <c r="AA38" s="35">
        <f>+AA17+AA27+AA36</f>
        <v>-29025413</v>
      </c>
    </row>
    <row r="39" spans="1:27" ht="13.5" x14ac:dyDescent="0.25">
      <c r="A39" s="23" t="s">
        <v>61</v>
      </c>
      <c r="B39" s="17"/>
      <c r="C39" s="32">
        <v>33057636</v>
      </c>
      <c r="D39" s="32"/>
      <c r="E39" s="33"/>
      <c r="F39" s="2"/>
      <c r="G39" s="2">
        <v>41785875</v>
      </c>
      <c r="H39" s="2">
        <f>+G40+H60</f>
        <v>55491076</v>
      </c>
      <c r="I39" s="2">
        <f>+H40+I60</f>
        <v>53162873</v>
      </c>
      <c r="J39" s="2">
        <f>+G39</f>
        <v>41785875</v>
      </c>
      <c r="K39" s="2">
        <f>+I40+K60</f>
        <v>51754106</v>
      </c>
      <c r="L39" s="2">
        <f>+K40+L60</f>
        <v>51754106</v>
      </c>
      <c r="M39" s="2">
        <f>+L40+M60</f>
        <v>51754106</v>
      </c>
      <c r="N39" s="2">
        <f>+K39</f>
        <v>51754106</v>
      </c>
      <c r="O39" s="2">
        <f>+M40+O60</f>
        <v>51754106</v>
      </c>
      <c r="P39" s="2">
        <f>+O40+P60</f>
        <v>51754106</v>
      </c>
      <c r="Q39" s="2">
        <f>+P40+Q60</f>
        <v>51754106</v>
      </c>
      <c r="R39" s="2">
        <f>+O39</f>
        <v>51754106</v>
      </c>
      <c r="S39" s="2">
        <f>+Q40+S60</f>
        <v>51754106</v>
      </c>
      <c r="T39" s="2">
        <f>+S40+T60</f>
        <v>51754106</v>
      </c>
      <c r="U39" s="2">
        <f>+T40+U60</f>
        <v>51754106</v>
      </c>
      <c r="V39" s="2">
        <f>+S39</f>
        <v>51754106</v>
      </c>
      <c r="W39" s="2">
        <f>+G39</f>
        <v>41785875</v>
      </c>
      <c r="X39" s="2"/>
      <c r="Y39" s="2">
        <f>+W39-X39</f>
        <v>41785875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43908228</v>
      </c>
      <c r="D40" s="43">
        <f t="shared" ref="D40:AA40" si="4">+D38+D39</f>
        <v>0</v>
      </c>
      <c r="E40" s="44">
        <f t="shared" si="4"/>
        <v>-29025413</v>
      </c>
      <c r="F40" s="45">
        <f t="shared" si="4"/>
        <v>-29025413</v>
      </c>
      <c r="G40" s="45">
        <f t="shared" si="4"/>
        <v>55491076</v>
      </c>
      <c r="H40" s="45">
        <f t="shared" si="4"/>
        <v>53162873</v>
      </c>
      <c r="I40" s="45">
        <f t="shared" si="4"/>
        <v>51754106</v>
      </c>
      <c r="J40" s="45">
        <f>+I40</f>
        <v>51754106</v>
      </c>
      <c r="K40" s="45">
        <f t="shared" si="4"/>
        <v>51754106</v>
      </c>
      <c r="L40" s="45">
        <f t="shared" si="4"/>
        <v>51754106</v>
      </c>
      <c r="M40" s="45">
        <f t="shared" si="4"/>
        <v>51754106</v>
      </c>
      <c r="N40" s="45">
        <f>+M40</f>
        <v>51754106</v>
      </c>
      <c r="O40" s="45">
        <f t="shared" si="4"/>
        <v>51754106</v>
      </c>
      <c r="P40" s="45">
        <f t="shared" si="4"/>
        <v>51754106</v>
      </c>
      <c r="Q40" s="45">
        <f t="shared" si="4"/>
        <v>51754106</v>
      </c>
      <c r="R40" s="45">
        <f>+Q40</f>
        <v>51754106</v>
      </c>
      <c r="S40" s="45">
        <f t="shared" si="4"/>
        <v>51754106</v>
      </c>
      <c r="T40" s="45">
        <f t="shared" si="4"/>
        <v>51754106</v>
      </c>
      <c r="U40" s="45">
        <f t="shared" si="4"/>
        <v>51754106</v>
      </c>
      <c r="V40" s="45">
        <f>+U40</f>
        <v>51754106</v>
      </c>
      <c r="W40" s="45">
        <f>+V40</f>
        <v>51754106</v>
      </c>
      <c r="X40" s="45">
        <f t="shared" si="4"/>
        <v>4029523</v>
      </c>
      <c r="Y40" s="45">
        <f t="shared" si="4"/>
        <v>47724583</v>
      </c>
      <c r="Z40" s="46">
        <f>+IF(X40&lt;&gt;0,+(Y40/X40)*100,0)</f>
        <v>1184.3730138778212</v>
      </c>
      <c r="AA40" s="47">
        <f t="shared" si="4"/>
        <v>-29025413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41785875</v>
      </c>
      <c r="J60">
        <v>41785875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-26438890</v>
      </c>
      <c r="F14" s="20">
        <v>-26438890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-6609723</v>
      </c>
      <c r="Y14" s="20">
        <v>6609723</v>
      </c>
      <c r="Z14" s="21">
        <v>-100</v>
      </c>
      <c r="AA14" s="22">
        <v>-26438890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-26438890</v>
      </c>
      <c r="F17" s="28">
        <f t="shared" si="0"/>
        <v>-26438890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-6609723</v>
      </c>
      <c r="Y17" s="28">
        <f t="shared" si="0"/>
        <v>6609723</v>
      </c>
      <c r="Z17" s="29">
        <f>+IF(X17&lt;&gt;0,+(Y17/X17)*100,0)</f>
        <v>-100</v>
      </c>
      <c r="AA17" s="30">
        <f>SUM(AA6:AA16)</f>
        <v>-26438890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-27588890</v>
      </c>
      <c r="F38" s="2">
        <f t="shared" si="3"/>
        <v>-27588890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-6897222</v>
      </c>
      <c r="Y38" s="2">
        <f t="shared" si="3"/>
        <v>6897222</v>
      </c>
      <c r="Z38" s="34">
        <f>+IF(X38&lt;&gt;0,+(Y38/X38)*100,0)</f>
        <v>-100</v>
      </c>
      <c r="AA38" s="35">
        <f>+AA17+AA27+AA36</f>
        <v>-27588890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-27588890</v>
      </c>
      <c r="F40" s="45">
        <f t="shared" si="4"/>
        <v>-27588890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-6897222</v>
      </c>
      <c r="Y40" s="45">
        <f t="shared" si="4"/>
        <v>6897222</v>
      </c>
      <c r="Z40" s="46">
        <f>+IF(X40&lt;&gt;0,+(Y40/X40)*100,0)</f>
        <v>-100</v>
      </c>
      <c r="AA40" s="47">
        <f t="shared" si="4"/>
        <v>-27588890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12136903</v>
      </c>
      <c r="D7" s="18"/>
      <c r="E7" s="19">
        <v>15543800</v>
      </c>
      <c r="F7" s="20">
        <v>15543800</v>
      </c>
      <c r="G7" s="20">
        <v>714097</v>
      </c>
      <c r="H7" s="20">
        <v>646156</v>
      </c>
      <c r="I7" s="20">
        <v>485313</v>
      </c>
      <c r="J7" s="20">
        <v>1845566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1845566</v>
      </c>
      <c r="X7" s="20">
        <v>3885951</v>
      </c>
      <c r="Y7" s="20">
        <v>-2040385</v>
      </c>
      <c r="Z7" s="21">
        <v>-52.506709425826529</v>
      </c>
      <c r="AA7" s="22">
        <v>15543800</v>
      </c>
    </row>
    <row r="8" spans="1:27" ht="13.5" x14ac:dyDescent="0.25">
      <c r="A8" s="23" t="s">
        <v>36</v>
      </c>
      <c r="B8" s="17" t="s">
        <v>32</v>
      </c>
      <c r="C8" s="18">
        <v>164441</v>
      </c>
      <c r="D8" s="18"/>
      <c r="E8" s="19">
        <v>149880</v>
      </c>
      <c r="F8" s="20">
        <v>149880</v>
      </c>
      <c r="G8" s="20">
        <v>8045</v>
      </c>
      <c r="H8" s="20">
        <v>8045</v>
      </c>
      <c r="I8" s="20">
        <v>8045</v>
      </c>
      <c r="J8" s="20">
        <v>24135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24135</v>
      </c>
      <c r="X8" s="20">
        <v>37470</v>
      </c>
      <c r="Y8" s="20">
        <v>-13335</v>
      </c>
      <c r="Z8" s="21">
        <v>-35.588470776621293</v>
      </c>
      <c r="AA8" s="22">
        <v>149880</v>
      </c>
    </row>
    <row r="9" spans="1:27" ht="13.5" x14ac:dyDescent="0.25">
      <c r="A9" s="23" t="s">
        <v>37</v>
      </c>
      <c r="B9" s="17" t="s">
        <v>6</v>
      </c>
      <c r="C9" s="18">
        <v>613829</v>
      </c>
      <c r="D9" s="18"/>
      <c r="E9" s="19"/>
      <c r="F9" s="20"/>
      <c r="G9" s="20">
        <v>512959</v>
      </c>
      <c r="H9" s="20">
        <v>430212</v>
      </c>
      <c r="I9" s="20">
        <v>285540</v>
      </c>
      <c r="J9" s="20">
        <v>1228711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1228711</v>
      </c>
      <c r="X9" s="20"/>
      <c r="Y9" s="20">
        <v>1228711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-38427471</v>
      </c>
      <c r="D14" s="18"/>
      <c r="E14" s="19">
        <v>-50314157</v>
      </c>
      <c r="F14" s="20">
        <v>-50314157</v>
      </c>
      <c r="G14" s="20">
        <v>-3791597</v>
      </c>
      <c r="H14" s="20">
        <v>-4573474</v>
      </c>
      <c r="I14" s="20">
        <v>-3457904</v>
      </c>
      <c r="J14" s="20">
        <v>-11822975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-11822975</v>
      </c>
      <c r="X14" s="20">
        <v>-12578544</v>
      </c>
      <c r="Y14" s="20">
        <v>755569</v>
      </c>
      <c r="Z14" s="21">
        <v>-6.0068081011601979</v>
      </c>
      <c r="AA14" s="22">
        <v>-50314157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-25512298</v>
      </c>
      <c r="D17" s="26">
        <f>SUM(D6:D16)</f>
        <v>0</v>
      </c>
      <c r="E17" s="27">
        <f t="shared" si="0"/>
        <v>-34620477</v>
      </c>
      <c r="F17" s="28">
        <f t="shared" si="0"/>
        <v>-34620477</v>
      </c>
      <c r="G17" s="28">
        <f t="shared" si="0"/>
        <v>-2556496</v>
      </c>
      <c r="H17" s="28">
        <f t="shared" si="0"/>
        <v>-3489061</v>
      </c>
      <c r="I17" s="28">
        <f t="shared" si="0"/>
        <v>-2679006</v>
      </c>
      <c r="J17" s="28">
        <f t="shared" si="0"/>
        <v>-8724563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-8724563</v>
      </c>
      <c r="X17" s="28">
        <f t="shared" si="0"/>
        <v>-8655123</v>
      </c>
      <c r="Y17" s="28">
        <f t="shared" si="0"/>
        <v>-69440</v>
      </c>
      <c r="Z17" s="29">
        <f>+IF(X17&lt;&gt;0,+(Y17/X17)*100,0)</f>
        <v>0.80229940117546561</v>
      </c>
      <c r="AA17" s="30">
        <f>SUM(AA6:AA16)</f>
        <v>-34620477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-1547104</v>
      </c>
      <c r="D26" s="18"/>
      <c r="E26" s="19">
        <v>-13826086</v>
      </c>
      <c r="F26" s="20">
        <v>-13826086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-4319793</v>
      </c>
      <c r="Y26" s="20">
        <v>4319793</v>
      </c>
      <c r="Z26" s="21">
        <v>-100</v>
      </c>
      <c r="AA26" s="22">
        <v>-13826086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-1547104</v>
      </c>
      <c r="D27" s="26">
        <f>SUM(D21:D26)</f>
        <v>0</v>
      </c>
      <c r="E27" s="27">
        <f t="shared" si="1"/>
        <v>-13826086</v>
      </c>
      <c r="F27" s="28">
        <f t="shared" si="1"/>
        <v>-13826086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-4319793</v>
      </c>
      <c r="Y27" s="28">
        <f t="shared" si="1"/>
        <v>4319793</v>
      </c>
      <c r="Z27" s="29">
        <f>+IF(X27&lt;&gt;0,+(Y27/X27)*100,0)</f>
        <v>-100</v>
      </c>
      <c r="AA27" s="30">
        <f>SUM(AA21:AA26)</f>
        <v>-13826086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-27059402</v>
      </c>
      <c r="D38" s="32">
        <f>+D17+D27+D36</f>
        <v>0</v>
      </c>
      <c r="E38" s="33">
        <f t="shared" si="3"/>
        <v>-48446563</v>
      </c>
      <c r="F38" s="2">
        <f t="shared" si="3"/>
        <v>-48446563</v>
      </c>
      <c r="G38" s="2">
        <f t="shared" si="3"/>
        <v>-2556496</v>
      </c>
      <c r="H38" s="2">
        <f t="shared" si="3"/>
        <v>-3489061</v>
      </c>
      <c r="I38" s="2">
        <f t="shared" si="3"/>
        <v>-2679006</v>
      </c>
      <c r="J38" s="2">
        <f t="shared" si="3"/>
        <v>-8724563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-8724563</v>
      </c>
      <c r="X38" s="2">
        <f t="shared" si="3"/>
        <v>-12974916</v>
      </c>
      <c r="Y38" s="2">
        <f t="shared" si="3"/>
        <v>4250353</v>
      </c>
      <c r="Z38" s="34">
        <f>+IF(X38&lt;&gt;0,+(Y38/X38)*100,0)</f>
        <v>-32.758231344233749</v>
      </c>
      <c r="AA38" s="35">
        <f>+AA17+AA27+AA36</f>
        <v>-48446563</v>
      </c>
    </row>
    <row r="39" spans="1:27" ht="13.5" x14ac:dyDescent="0.25">
      <c r="A39" s="23" t="s">
        <v>61</v>
      </c>
      <c r="B39" s="17"/>
      <c r="C39" s="32">
        <v>-17141510</v>
      </c>
      <c r="D39" s="32"/>
      <c r="E39" s="33">
        <v>-17141510</v>
      </c>
      <c r="F39" s="2">
        <v>-17141510</v>
      </c>
      <c r="G39" s="2">
        <v>-43548478</v>
      </c>
      <c r="H39" s="2">
        <f>+G40+H60</f>
        <v>-46104974</v>
      </c>
      <c r="I39" s="2">
        <f>+H40+I60</f>
        <v>-49594035</v>
      </c>
      <c r="J39" s="2">
        <f>+G39</f>
        <v>-43548478</v>
      </c>
      <c r="K39" s="2">
        <f>+I40+K60</f>
        <v>-52273041</v>
      </c>
      <c r="L39" s="2">
        <f>+K40+L60</f>
        <v>-52273041</v>
      </c>
      <c r="M39" s="2">
        <f>+L40+M60</f>
        <v>-52273041</v>
      </c>
      <c r="N39" s="2">
        <f>+K39</f>
        <v>-52273041</v>
      </c>
      <c r="O39" s="2">
        <f>+M40+O60</f>
        <v>-52273041</v>
      </c>
      <c r="P39" s="2">
        <f>+O40+P60</f>
        <v>-52273041</v>
      </c>
      <c r="Q39" s="2">
        <f>+P40+Q60</f>
        <v>-52273041</v>
      </c>
      <c r="R39" s="2">
        <f>+O39</f>
        <v>-52273041</v>
      </c>
      <c r="S39" s="2">
        <f>+Q40+S60</f>
        <v>-52273041</v>
      </c>
      <c r="T39" s="2">
        <f>+S40+T60</f>
        <v>-52273041</v>
      </c>
      <c r="U39" s="2">
        <f>+T40+U60</f>
        <v>-52273041</v>
      </c>
      <c r="V39" s="2">
        <f>+S39</f>
        <v>-52273041</v>
      </c>
      <c r="W39" s="2">
        <f>+G39</f>
        <v>-43548478</v>
      </c>
      <c r="X39" s="2">
        <v>-17141510</v>
      </c>
      <c r="Y39" s="2">
        <f>+W39-X39</f>
        <v>-26406968</v>
      </c>
      <c r="Z39" s="34">
        <f>+IF(X39&lt;&gt;0,+(Y39/X39)*100,0)</f>
        <v>154.05275264547873</v>
      </c>
      <c r="AA39" s="35">
        <v>-17141510</v>
      </c>
    </row>
    <row r="40" spans="1:27" ht="13.5" x14ac:dyDescent="0.25">
      <c r="A40" s="41" t="s">
        <v>63</v>
      </c>
      <c r="B40" s="42" t="s">
        <v>62</v>
      </c>
      <c r="C40" s="43">
        <f>+C38+C39</f>
        <v>-44200912</v>
      </c>
      <c r="D40" s="43">
        <f t="shared" ref="D40:AA40" si="4">+D38+D39</f>
        <v>0</v>
      </c>
      <c r="E40" s="44">
        <f t="shared" si="4"/>
        <v>-65588073</v>
      </c>
      <c r="F40" s="45">
        <f t="shared" si="4"/>
        <v>-65588073</v>
      </c>
      <c r="G40" s="45">
        <f t="shared" si="4"/>
        <v>-46104974</v>
      </c>
      <c r="H40" s="45">
        <f t="shared" si="4"/>
        <v>-49594035</v>
      </c>
      <c r="I40" s="45">
        <f t="shared" si="4"/>
        <v>-52273041</v>
      </c>
      <c r="J40" s="45">
        <f>+I40</f>
        <v>-52273041</v>
      </c>
      <c r="K40" s="45">
        <f t="shared" si="4"/>
        <v>-52273041</v>
      </c>
      <c r="L40" s="45">
        <f t="shared" si="4"/>
        <v>-52273041</v>
      </c>
      <c r="M40" s="45">
        <f t="shared" si="4"/>
        <v>-52273041</v>
      </c>
      <c r="N40" s="45">
        <f>+M40</f>
        <v>-52273041</v>
      </c>
      <c r="O40" s="45">
        <f t="shared" si="4"/>
        <v>-52273041</v>
      </c>
      <c r="P40" s="45">
        <f t="shared" si="4"/>
        <v>-52273041</v>
      </c>
      <c r="Q40" s="45">
        <f t="shared" si="4"/>
        <v>-52273041</v>
      </c>
      <c r="R40" s="45">
        <f>+Q40</f>
        <v>-52273041</v>
      </c>
      <c r="S40" s="45">
        <f t="shared" si="4"/>
        <v>-52273041</v>
      </c>
      <c r="T40" s="45">
        <f t="shared" si="4"/>
        <v>-52273041</v>
      </c>
      <c r="U40" s="45">
        <f t="shared" si="4"/>
        <v>-52273041</v>
      </c>
      <c r="V40" s="45">
        <f>+U40</f>
        <v>-52273041</v>
      </c>
      <c r="W40" s="45">
        <f>+V40</f>
        <v>-52273041</v>
      </c>
      <c r="X40" s="45">
        <f t="shared" si="4"/>
        <v>-30116426</v>
      </c>
      <c r="Y40" s="45">
        <f t="shared" si="4"/>
        <v>-22156615</v>
      </c>
      <c r="Z40" s="46">
        <f>+IF(X40&lt;&gt;0,+(Y40/X40)*100,0)</f>
        <v>73.569868483066344</v>
      </c>
      <c r="AA40" s="47">
        <f t="shared" si="4"/>
        <v>-65588073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-43548478</v>
      </c>
      <c r="J60">
        <v>-43548478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491</v>
      </c>
      <c r="J8" s="20">
        <v>491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491</v>
      </c>
      <c r="X8" s="20"/>
      <c r="Y8" s="20">
        <v>491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491</v>
      </c>
      <c r="J17" s="28">
        <f t="shared" si="0"/>
        <v>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491</v>
      </c>
      <c r="X17" s="28">
        <f t="shared" si="0"/>
        <v>0</v>
      </c>
      <c r="Y17" s="28">
        <f t="shared" si="0"/>
        <v>491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491</v>
      </c>
      <c r="J38" s="2">
        <f t="shared" si="3"/>
        <v>491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491</v>
      </c>
      <c r="X38" s="2">
        <f t="shared" si="3"/>
        <v>0</v>
      </c>
      <c r="Y38" s="2">
        <f t="shared" si="3"/>
        <v>491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491</v>
      </c>
      <c r="L39" s="2">
        <f>+K40+L60</f>
        <v>491</v>
      </c>
      <c r="M39" s="2">
        <f>+L40+M60</f>
        <v>491</v>
      </c>
      <c r="N39" s="2">
        <f>+K39</f>
        <v>491</v>
      </c>
      <c r="O39" s="2">
        <f>+M40+O60</f>
        <v>491</v>
      </c>
      <c r="P39" s="2">
        <f>+O40+P60</f>
        <v>491</v>
      </c>
      <c r="Q39" s="2">
        <f>+P40+Q60</f>
        <v>491</v>
      </c>
      <c r="R39" s="2">
        <f>+O39</f>
        <v>491</v>
      </c>
      <c r="S39" s="2">
        <f>+Q40+S60</f>
        <v>491</v>
      </c>
      <c r="T39" s="2">
        <f>+S40+T60</f>
        <v>491</v>
      </c>
      <c r="U39" s="2">
        <f>+T40+U60</f>
        <v>491</v>
      </c>
      <c r="V39" s="2">
        <f>+S39</f>
        <v>491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491</v>
      </c>
      <c r="J40" s="45">
        <f>+I40</f>
        <v>491</v>
      </c>
      <c r="K40" s="45">
        <f t="shared" si="4"/>
        <v>491</v>
      </c>
      <c r="L40" s="45">
        <f t="shared" si="4"/>
        <v>491</v>
      </c>
      <c r="M40" s="45">
        <f t="shared" si="4"/>
        <v>491</v>
      </c>
      <c r="N40" s="45">
        <f>+M40</f>
        <v>491</v>
      </c>
      <c r="O40" s="45">
        <f t="shared" si="4"/>
        <v>491</v>
      </c>
      <c r="P40" s="45">
        <f t="shared" si="4"/>
        <v>491</v>
      </c>
      <c r="Q40" s="45">
        <f t="shared" si="4"/>
        <v>491</v>
      </c>
      <c r="R40" s="45">
        <f>+Q40</f>
        <v>491</v>
      </c>
      <c r="S40" s="45">
        <f t="shared" si="4"/>
        <v>491</v>
      </c>
      <c r="T40" s="45">
        <f t="shared" si="4"/>
        <v>491</v>
      </c>
      <c r="U40" s="45">
        <f t="shared" si="4"/>
        <v>491</v>
      </c>
      <c r="V40" s="45">
        <f>+U40</f>
        <v>491</v>
      </c>
      <c r="W40" s="45">
        <f>+V40</f>
        <v>491</v>
      </c>
      <c r="X40" s="45">
        <f t="shared" si="4"/>
        <v>0</v>
      </c>
      <c r="Y40" s="45">
        <f t="shared" si="4"/>
        <v>491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5592840</v>
      </c>
      <c r="D7" s="18"/>
      <c r="E7" s="19">
        <v>17114551</v>
      </c>
      <c r="F7" s="20">
        <v>17114551</v>
      </c>
      <c r="G7" s="20"/>
      <c r="H7" s="20">
        <v>484470</v>
      </c>
      <c r="I7" s="20">
        <v>575952</v>
      </c>
      <c r="J7" s="20">
        <v>1060422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1060422</v>
      </c>
      <c r="X7" s="20">
        <v>4278639</v>
      </c>
      <c r="Y7" s="20">
        <v>-3218217</v>
      </c>
      <c r="Z7" s="21">
        <v>-75.215903935807631</v>
      </c>
      <c r="AA7" s="22">
        <v>17114551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-3788597</v>
      </c>
      <c r="D14" s="18"/>
      <c r="E14" s="19">
        <v>-19950210</v>
      </c>
      <c r="F14" s="20">
        <v>-19950210</v>
      </c>
      <c r="G14" s="20"/>
      <c r="H14" s="20">
        <v>-2002651</v>
      </c>
      <c r="I14" s="20">
        <v>-1678183</v>
      </c>
      <c r="J14" s="20">
        <v>-3680834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-3680834</v>
      </c>
      <c r="X14" s="20">
        <v>-4987548</v>
      </c>
      <c r="Y14" s="20">
        <v>1306714</v>
      </c>
      <c r="Z14" s="21">
        <v>-26.199527302794877</v>
      </c>
      <c r="AA14" s="22">
        <v>-19950210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1804243</v>
      </c>
      <c r="D17" s="26">
        <f>SUM(D6:D16)</f>
        <v>0</v>
      </c>
      <c r="E17" s="27">
        <f t="shared" si="0"/>
        <v>-2835659</v>
      </c>
      <c r="F17" s="28">
        <f t="shared" si="0"/>
        <v>-2835659</v>
      </c>
      <c r="G17" s="28">
        <f t="shared" si="0"/>
        <v>0</v>
      </c>
      <c r="H17" s="28">
        <f t="shared" si="0"/>
        <v>-1518181</v>
      </c>
      <c r="I17" s="28">
        <f t="shared" si="0"/>
        <v>-1102231</v>
      </c>
      <c r="J17" s="28">
        <f t="shared" si="0"/>
        <v>-2620412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-2620412</v>
      </c>
      <c r="X17" s="28">
        <f t="shared" si="0"/>
        <v>-708909</v>
      </c>
      <c r="Y17" s="28">
        <f t="shared" si="0"/>
        <v>-1911503</v>
      </c>
      <c r="Z17" s="29">
        <f>+IF(X17&lt;&gt;0,+(Y17/X17)*100,0)</f>
        <v>269.64010895615655</v>
      </c>
      <c r="AA17" s="30">
        <f>SUM(AA6:AA16)</f>
        <v>-2835659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-5531500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-5531500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-8341</v>
      </c>
      <c r="D33" s="18"/>
      <c r="E33" s="19"/>
      <c r="F33" s="20"/>
      <c r="G33" s="20"/>
      <c r="H33" s="36">
        <v>-726</v>
      </c>
      <c r="I33" s="36"/>
      <c r="J33" s="36">
        <v>-726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-726</v>
      </c>
      <c r="X33" s="36"/>
      <c r="Y33" s="20">
        <v>-726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-726</v>
      </c>
      <c r="I36" s="28">
        <f t="shared" si="2"/>
        <v>0</v>
      </c>
      <c r="J36" s="28">
        <f t="shared" si="2"/>
        <v>-726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-726</v>
      </c>
      <c r="X36" s="28">
        <f t="shared" si="2"/>
        <v>0</v>
      </c>
      <c r="Y36" s="28">
        <f t="shared" si="2"/>
        <v>-726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-3735598</v>
      </c>
      <c r="D38" s="32">
        <f>+D17+D27+D36</f>
        <v>0</v>
      </c>
      <c r="E38" s="33">
        <f t="shared" si="3"/>
        <v>-7835659</v>
      </c>
      <c r="F38" s="2">
        <f t="shared" si="3"/>
        <v>-7835659</v>
      </c>
      <c r="G38" s="2">
        <f t="shared" si="3"/>
        <v>0</v>
      </c>
      <c r="H38" s="2">
        <f t="shared" si="3"/>
        <v>-1518907</v>
      </c>
      <c r="I38" s="2">
        <f t="shared" si="3"/>
        <v>-1102231</v>
      </c>
      <c r="J38" s="2">
        <f t="shared" si="3"/>
        <v>-2621138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-2621138</v>
      </c>
      <c r="X38" s="2">
        <f t="shared" si="3"/>
        <v>-1958910</v>
      </c>
      <c r="Y38" s="2">
        <f t="shared" si="3"/>
        <v>-662228</v>
      </c>
      <c r="Z38" s="34">
        <f>+IF(X38&lt;&gt;0,+(Y38/X38)*100,0)</f>
        <v>33.805943101010257</v>
      </c>
      <c r="AA38" s="35">
        <f>+AA17+AA27+AA36</f>
        <v>-7835659</v>
      </c>
    </row>
    <row r="39" spans="1:27" ht="13.5" x14ac:dyDescent="0.25">
      <c r="A39" s="23" t="s">
        <v>61</v>
      </c>
      <c r="B39" s="17"/>
      <c r="C39" s="32">
        <v>6011599</v>
      </c>
      <c r="D39" s="32"/>
      <c r="E39" s="33"/>
      <c r="F39" s="2"/>
      <c r="G39" s="2"/>
      <c r="H39" s="2">
        <f>+G40+H60</f>
        <v>0</v>
      </c>
      <c r="I39" s="2">
        <f>+H40+I60</f>
        <v>-1518907</v>
      </c>
      <c r="J39" s="2">
        <f>+G39</f>
        <v>0</v>
      </c>
      <c r="K39" s="2">
        <f>+I40+K60</f>
        <v>-2621138</v>
      </c>
      <c r="L39" s="2">
        <f>+K40+L60</f>
        <v>-2621138</v>
      </c>
      <c r="M39" s="2">
        <f>+L40+M60</f>
        <v>-2621138</v>
      </c>
      <c r="N39" s="2">
        <f>+K39</f>
        <v>-2621138</v>
      </c>
      <c r="O39" s="2">
        <f>+M40+O60</f>
        <v>-2621138</v>
      </c>
      <c r="P39" s="2">
        <f>+O40+P60</f>
        <v>-2621138</v>
      </c>
      <c r="Q39" s="2">
        <f>+P40+Q60</f>
        <v>-2621138</v>
      </c>
      <c r="R39" s="2">
        <f>+O39</f>
        <v>-2621138</v>
      </c>
      <c r="S39" s="2">
        <f>+Q40+S60</f>
        <v>-2621138</v>
      </c>
      <c r="T39" s="2">
        <f>+S40+T60</f>
        <v>-2621138</v>
      </c>
      <c r="U39" s="2">
        <f>+T40+U60</f>
        <v>-2621138</v>
      </c>
      <c r="V39" s="2">
        <f>+S39</f>
        <v>-2621138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2276001</v>
      </c>
      <c r="D40" s="43">
        <f t="shared" ref="D40:AA40" si="4">+D38+D39</f>
        <v>0</v>
      </c>
      <c r="E40" s="44">
        <f t="shared" si="4"/>
        <v>-7835659</v>
      </c>
      <c r="F40" s="45">
        <f t="shared" si="4"/>
        <v>-7835659</v>
      </c>
      <c r="G40" s="45">
        <f t="shared" si="4"/>
        <v>0</v>
      </c>
      <c r="H40" s="45">
        <f t="shared" si="4"/>
        <v>-1518907</v>
      </c>
      <c r="I40" s="45">
        <f t="shared" si="4"/>
        <v>-2621138</v>
      </c>
      <c r="J40" s="45">
        <f>+I40</f>
        <v>-2621138</v>
      </c>
      <c r="K40" s="45">
        <f t="shared" si="4"/>
        <v>-2621138</v>
      </c>
      <c r="L40" s="45">
        <f t="shared" si="4"/>
        <v>-2621138</v>
      </c>
      <c r="M40" s="45">
        <f t="shared" si="4"/>
        <v>-2621138</v>
      </c>
      <c r="N40" s="45">
        <f>+M40</f>
        <v>-2621138</v>
      </c>
      <c r="O40" s="45">
        <f t="shared" si="4"/>
        <v>-2621138</v>
      </c>
      <c r="P40" s="45">
        <f t="shared" si="4"/>
        <v>-2621138</v>
      </c>
      <c r="Q40" s="45">
        <f t="shared" si="4"/>
        <v>-2621138</v>
      </c>
      <c r="R40" s="45">
        <f>+Q40</f>
        <v>-2621138</v>
      </c>
      <c r="S40" s="45">
        <f t="shared" si="4"/>
        <v>-2621138</v>
      </c>
      <c r="T40" s="45">
        <f t="shared" si="4"/>
        <v>-2621138</v>
      </c>
      <c r="U40" s="45">
        <f t="shared" si="4"/>
        <v>-2621138</v>
      </c>
      <c r="V40" s="45">
        <f>+U40</f>
        <v>-2621138</v>
      </c>
      <c r="W40" s="45">
        <f>+V40</f>
        <v>-2621138</v>
      </c>
      <c r="X40" s="45">
        <f t="shared" si="4"/>
        <v>-1958910</v>
      </c>
      <c r="Y40" s="45">
        <f t="shared" si="4"/>
        <v>-662228</v>
      </c>
      <c r="Z40" s="46">
        <f>+IF(X40&lt;&gt;0,+(Y40/X40)*100,0)</f>
        <v>33.805943101010257</v>
      </c>
      <c r="AA40" s="47">
        <f t="shared" si="4"/>
        <v>-7835659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4720448</v>
      </c>
      <c r="D7" s="18"/>
      <c r="E7" s="19">
        <v>6801574</v>
      </c>
      <c r="F7" s="20">
        <v>6801574</v>
      </c>
      <c r="G7" s="20">
        <v>308723</v>
      </c>
      <c r="H7" s="20">
        <v>307017</v>
      </c>
      <c r="I7" s="20">
        <v>415381</v>
      </c>
      <c r="J7" s="20">
        <v>1031121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1031121</v>
      </c>
      <c r="X7" s="20">
        <v>1700391</v>
      </c>
      <c r="Y7" s="20">
        <v>-669270</v>
      </c>
      <c r="Z7" s="21">
        <v>-39.359770782131875</v>
      </c>
      <c r="AA7" s="22">
        <v>6801574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18659904</v>
      </c>
      <c r="F9" s="20">
        <v>18659904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4664976</v>
      </c>
      <c r="Y9" s="20">
        <v>-4664976</v>
      </c>
      <c r="Z9" s="21">
        <v>-100</v>
      </c>
      <c r="AA9" s="22">
        <v>18659904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3402561</v>
      </c>
      <c r="D14" s="18"/>
      <c r="E14" s="19">
        <v>-35294663</v>
      </c>
      <c r="F14" s="20">
        <v>-35294663</v>
      </c>
      <c r="G14" s="20">
        <v>-648913</v>
      </c>
      <c r="H14" s="20">
        <v>-51715</v>
      </c>
      <c r="I14" s="20">
        <v>-807785</v>
      </c>
      <c r="J14" s="20">
        <v>-1508413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-1508413</v>
      </c>
      <c r="X14" s="20">
        <v>-8823666</v>
      </c>
      <c r="Y14" s="20">
        <v>7315253</v>
      </c>
      <c r="Z14" s="21">
        <v>-82.904917298546891</v>
      </c>
      <c r="AA14" s="22">
        <v>-35294663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8123009</v>
      </c>
      <c r="D17" s="26">
        <f>SUM(D6:D16)</f>
        <v>0</v>
      </c>
      <c r="E17" s="27">
        <f t="shared" si="0"/>
        <v>-9833185</v>
      </c>
      <c r="F17" s="28">
        <f t="shared" si="0"/>
        <v>-9833185</v>
      </c>
      <c r="G17" s="28">
        <f t="shared" si="0"/>
        <v>-340190</v>
      </c>
      <c r="H17" s="28">
        <f t="shared" si="0"/>
        <v>255302</v>
      </c>
      <c r="I17" s="28">
        <f t="shared" si="0"/>
        <v>-392404</v>
      </c>
      <c r="J17" s="28">
        <f t="shared" si="0"/>
        <v>-477292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-477292</v>
      </c>
      <c r="X17" s="28">
        <f t="shared" si="0"/>
        <v>-2458299</v>
      </c>
      <c r="Y17" s="28">
        <f t="shared" si="0"/>
        <v>1981007</v>
      </c>
      <c r="Z17" s="29">
        <f>+IF(X17&lt;&gt;0,+(Y17/X17)*100,0)</f>
        <v>-80.584461043998317</v>
      </c>
      <c r="AA17" s="30">
        <f>SUM(AA6:AA16)</f>
        <v>-9833185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-1800000</v>
      </c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-450000</v>
      </c>
      <c r="Y26" s="20">
        <v>450000</v>
      </c>
      <c r="Z26" s="21">
        <v>-100</v>
      </c>
      <c r="AA26" s="22">
        <v>-1800000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-450000</v>
      </c>
      <c r="Y27" s="28">
        <f t="shared" si="1"/>
        <v>450000</v>
      </c>
      <c r="Z27" s="29">
        <f>+IF(X27&lt;&gt;0,+(Y27/X27)*100,0)</f>
        <v>-100</v>
      </c>
      <c r="AA27" s="30">
        <f>SUM(AA21:AA26)</f>
        <v>-1800000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8122799</v>
      </c>
      <c r="D38" s="32">
        <f>+D17+D27+D36</f>
        <v>0</v>
      </c>
      <c r="E38" s="33">
        <f t="shared" si="3"/>
        <v>-11633185</v>
      </c>
      <c r="F38" s="2">
        <f t="shared" si="3"/>
        <v>-11633185</v>
      </c>
      <c r="G38" s="2">
        <f t="shared" si="3"/>
        <v>-340190</v>
      </c>
      <c r="H38" s="2">
        <f t="shared" si="3"/>
        <v>255302</v>
      </c>
      <c r="I38" s="2">
        <f t="shared" si="3"/>
        <v>-392404</v>
      </c>
      <c r="J38" s="2">
        <f t="shared" si="3"/>
        <v>-477292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-477292</v>
      </c>
      <c r="X38" s="2">
        <f t="shared" si="3"/>
        <v>-2908299</v>
      </c>
      <c r="Y38" s="2">
        <f t="shared" si="3"/>
        <v>2431007</v>
      </c>
      <c r="Z38" s="34">
        <f>+IF(X38&lt;&gt;0,+(Y38/X38)*100,0)</f>
        <v>-83.588620014654609</v>
      </c>
      <c r="AA38" s="35">
        <f>+AA17+AA27+AA36</f>
        <v>-11633185</v>
      </c>
    </row>
    <row r="39" spans="1:27" ht="13.5" x14ac:dyDescent="0.25">
      <c r="A39" s="23" t="s">
        <v>61</v>
      </c>
      <c r="B39" s="17"/>
      <c r="C39" s="32">
        <v>-37571268</v>
      </c>
      <c r="D39" s="32"/>
      <c r="E39" s="33"/>
      <c r="F39" s="2"/>
      <c r="G39" s="2">
        <v>-43797107</v>
      </c>
      <c r="H39" s="2">
        <f>+G40+H60</f>
        <v>-44137297</v>
      </c>
      <c r="I39" s="2">
        <f>+H40+I60</f>
        <v>-43881995</v>
      </c>
      <c r="J39" s="2">
        <f>+G39</f>
        <v>-43797107</v>
      </c>
      <c r="K39" s="2">
        <f>+I40+K60</f>
        <v>-44274399</v>
      </c>
      <c r="L39" s="2">
        <f>+K40+L60</f>
        <v>-44274399</v>
      </c>
      <c r="M39" s="2">
        <f>+L40+M60</f>
        <v>-44274399</v>
      </c>
      <c r="N39" s="2">
        <f>+K39</f>
        <v>-44274399</v>
      </c>
      <c r="O39" s="2">
        <f>+M40+O60</f>
        <v>-44274399</v>
      </c>
      <c r="P39" s="2">
        <f>+O40+P60</f>
        <v>-44274399</v>
      </c>
      <c r="Q39" s="2">
        <f>+P40+Q60</f>
        <v>-44274399</v>
      </c>
      <c r="R39" s="2">
        <f>+O39</f>
        <v>-44274399</v>
      </c>
      <c r="S39" s="2">
        <f>+Q40+S60</f>
        <v>-44274399</v>
      </c>
      <c r="T39" s="2">
        <f>+S40+T60</f>
        <v>-44274399</v>
      </c>
      <c r="U39" s="2">
        <f>+T40+U60</f>
        <v>-44274399</v>
      </c>
      <c r="V39" s="2">
        <f>+S39</f>
        <v>-44274399</v>
      </c>
      <c r="W39" s="2">
        <f>+G39</f>
        <v>-43797107</v>
      </c>
      <c r="X39" s="2"/>
      <c r="Y39" s="2">
        <f>+W39-X39</f>
        <v>-43797107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-29448469</v>
      </c>
      <c r="D40" s="43">
        <f t="shared" ref="D40:AA40" si="4">+D38+D39</f>
        <v>0</v>
      </c>
      <c r="E40" s="44">
        <f t="shared" si="4"/>
        <v>-11633185</v>
      </c>
      <c r="F40" s="45">
        <f t="shared" si="4"/>
        <v>-11633185</v>
      </c>
      <c r="G40" s="45">
        <f t="shared" si="4"/>
        <v>-44137297</v>
      </c>
      <c r="H40" s="45">
        <f t="shared" si="4"/>
        <v>-43881995</v>
      </c>
      <c r="I40" s="45">
        <f t="shared" si="4"/>
        <v>-44274399</v>
      </c>
      <c r="J40" s="45">
        <f>+I40</f>
        <v>-44274399</v>
      </c>
      <c r="K40" s="45">
        <f t="shared" si="4"/>
        <v>-44274399</v>
      </c>
      <c r="L40" s="45">
        <f t="shared" si="4"/>
        <v>-44274399</v>
      </c>
      <c r="M40" s="45">
        <f t="shared" si="4"/>
        <v>-44274399</v>
      </c>
      <c r="N40" s="45">
        <f>+M40</f>
        <v>-44274399</v>
      </c>
      <c r="O40" s="45">
        <f t="shared" si="4"/>
        <v>-44274399</v>
      </c>
      <c r="P40" s="45">
        <f t="shared" si="4"/>
        <v>-44274399</v>
      </c>
      <c r="Q40" s="45">
        <f t="shared" si="4"/>
        <v>-44274399</v>
      </c>
      <c r="R40" s="45">
        <f>+Q40</f>
        <v>-44274399</v>
      </c>
      <c r="S40" s="45">
        <f t="shared" si="4"/>
        <v>-44274399</v>
      </c>
      <c r="T40" s="45">
        <f t="shared" si="4"/>
        <v>-44274399</v>
      </c>
      <c r="U40" s="45">
        <f t="shared" si="4"/>
        <v>-44274399</v>
      </c>
      <c r="V40" s="45">
        <f>+U40</f>
        <v>-44274399</v>
      </c>
      <c r="W40" s="45">
        <f>+V40</f>
        <v>-44274399</v>
      </c>
      <c r="X40" s="45">
        <f t="shared" si="4"/>
        <v>-2908299</v>
      </c>
      <c r="Y40" s="45">
        <f t="shared" si="4"/>
        <v>-41366100</v>
      </c>
      <c r="Z40" s="46">
        <f>+IF(X40&lt;&gt;0,+(Y40/X40)*100,0)</f>
        <v>1422.3468769889203</v>
      </c>
      <c r="AA40" s="47">
        <f t="shared" si="4"/>
        <v>-11633185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-43797107</v>
      </c>
      <c r="J60">
        <v>-43797107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13888133</v>
      </c>
      <c r="D7" s="18"/>
      <c r="E7" s="19">
        <v>37400419</v>
      </c>
      <c r="F7" s="20">
        <v>37400419</v>
      </c>
      <c r="G7" s="20">
        <v>1041588</v>
      </c>
      <c r="H7" s="20">
        <v>1174862</v>
      </c>
      <c r="I7" s="20">
        <v>1201267</v>
      </c>
      <c r="J7" s="20">
        <v>3417717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3417717</v>
      </c>
      <c r="X7" s="20">
        <v>9350106</v>
      </c>
      <c r="Y7" s="20">
        <v>-5932389</v>
      </c>
      <c r="Z7" s="21">
        <v>-63.447291399691089</v>
      </c>
      <c r="AA7" s="22">
        <v>37400419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-12336251</v>
      </c>
      <c r="D14" s="18"/>
      <c r="E14" s="19">
        <v>-31799393</v>
      </c>
      <c r="F14" s="20">
        <v>-31799393</v>
      </c>
      <c r="G14" s="20">
        <v>-2570597</v>
      </c>
      <c r="H14" s="20">
        <v>-1488594</v>
      </c>
      <c r="I14" s="20">
        <v>-914859</v>
      </c>
      <c r="J14" s="20">
        <v>-4974050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-4974050</v>
      </c>
      <c r="X14" s="20">
        <v>-7949841</v>
      </c>
      <c r="Y14" s="20">
        <v>2975791</v>
      </c>
      <c r="Z14" s="21">
        <v>-37.432081974972832</v>
      </c>
      <c r="AA14" s="22">
        <v>-31799393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1551917</v>
      </c>
      <c r="D17" s="26">
        <f>SUM(D6:D16)</f>
        <v>0</v>
      </c>
      <c r="E17" s="27">
        <f t="shared" si="0"/>
        <v>5601026</v>
      </c>
      <c r="F17" s="28">
        <f t="shared" si="0"/>
        <v>5601026</v>
      </c>
      <c r="G17" s="28">
        <f t="shared" si="0"/>
        <v>-1529009</v>
      </c>
      <c r="H17" s="28">
        <f t="shared" si="0"/>
        <v>-313732</v>
      </c>
      <c r="I17" s="28">
        <f t="shared" si="0"/>
        <v>286408</v>
      </c>
      <c r="J17" s="28">
        <f t="shared" si="0"/>
        <v>-1556333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-1556333</v>
      </c>
      <c r="X17" s="28">
        <f t="shared" si="0"/>
        <v>1400265</v>
      </c>
      <c r="Y17" s="28">
        <f t="shared" si="0"/>
        <v>-2956598</v>
      </c>
      <c r="Z17" s="29">
        <f>+IF(X17&lt;&gt;0,+(Y17/X17)*100,0)</f>
        <v>-211.14560458198986</v>
      </c>
      <c r="AA17" s="30">
        <f>SUM(AA6:AA16)</f>
        <v>5601026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-18000000</v>
      </c>
      <c r="F26" s="20">
        <v>-18000000</v>
      </c>
      <c r="G26" s="20">
        <v>-2206086</v>
      </c>
      <c r="H26" s="20">
        <v>-3235247</v>
      </c>
      <c r="I26" s="20">
        <v>-4828366</v>
      </c>
      <c r="J26" s="20">
        <v>-10269699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-10269699</v>
      </c>
      <c r="X26" s="20">
        <v>-4500000</v>
      </c>
      <c r="Y26" s="20">
        <v>-5769699</v>
      </c>
      <c r="Z26" s="21">
        <v>128.21553333333333</v>
      </c>
      <c r="AA26" s="22">
        <v>-18000000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-2206086</v>
      </c>
      <c r="H27" s="28">
        <f t="shared" si="1"/>
        <v>-3235247</v>
      </c>
      <c r="I27" s="28">
        <f t="shared" si="1"/>
        <v>-4828366</v>
      </c>
      <c r="J27" s="28">
        <f t="shared" si="1"/>
        <v>-10269699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-10269699</v>
      </c>
      <c r="X27" s="28">
        <f t="shared" si="1"/>
        <v>-4500000</v>
      </c>
      <c r="Y27" s="28">
        <f t="shared" si="1"/>
        <v>-5769699</v>
      </c>
      <c r="Z27" s="29">
        <f>+IF(X27&lt;&gt;0,+(Y27/X27)*100,0)</f>
        <v>128.21553333333333</v>
      </c>
      <c r="AA27" s="30">
        <f>SUM(AA21:AA26)</f>
        <v>-18000000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1551909</v>
      </c>
      <c r="D38" s="32">
        <f>+D17+D27+D36</f>
        <v>0</v>
      </c>
      <c r="E38" s="33">
        <f t="shared" si="3"/>
        <v>-12398974</v>
      </c>
      <c r="F38" s="2">
        <f t="shared" si="3"/>
        <v>-12398974</v>
      </c>
      <c r="G38" s="2">
        <f t="shared" si="3"/>
        <v>-3735095</v>
      </c>
      <c r="H38" s="2">
        <f t="shared" si="3"/>
        <v>-3548979</v>
      </c>
      <c r="I38" s="2">
        <f t="shared" si="3"/>
        <v>-4541958</v>
      </c>
      <c r="J38" s="2">
        <f t="shared" si="3"/>
        <v>-11826032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-11826032</v>
      </c>
      <c r="X38" s="2">
        <f t="shared" si="3"/>
        <v>-3099735</v>
      </c>
      <c r="Y38" s="2">
        <f t="shared" si="3"/>
        <v>-8726297</v>
      </c>
      <c r="Z38" s="34">
        <f>+IF(X38&lt;&gt;0,+(Y38/X38)*100,0)</f>
        <v>281.51751681998627</v>
      </c>
      <c r="AA38" s="35">
        <f>+AA17+AA27+AA36</f>
        <v>-12398974</v>
      </c>
    </row>
    <row r="39" spans="1:27" ht="13.5" x14ac:dyDescent="0.25">
      <c r="A39" s="23" t="s">
        <v>61</v>
      </c>
      <c r="B39" s="17"/>
      <c r="C39" s="32">
        <v>130740128</v>
      </c>
      <c r="D39" s="32"/>
      <c r="E39" s="33"/>
      <c r="F39" s="2"/>
      <c r="G39" s="2">
        <v>138379311</v>
      </c>
      <c r="H39" s="2">
        <f>+G40+H60</f>
        <v>134192968</v>
      </c>
      <c r="I39" s="2">
        <f>+H40+I60</f>
        <v>130643989</v>
      </c>
      <c r="J39" s="2">
        <f>+G39</f>
        <v>138379311</v>
      </c>
      <c r="K39" s="2">
        <f>+I40+K60</f>
        <v>126102031</v>
      </c>
      <c r="L39" s="2">
        <f>+K40+L60</f>
        <v>126102031</v>
      </c>
      <c r="M39" s="2">
        <f>+L40+M60</f>
        <v>126102031</v>
      </c>
      <c r="N39" s="2">
        <f>+K39</f>
        <v>126102031</v>
      </c>
      <c r="O39" s="2">
        <f>+M40+O60</f>
        <v>126102031</v>
      </c>
      <c r="P39" s="2">
        <f>+O40+P60</f>
        <v>126102031</v>
      </c>
      <c r="Q39" s="2">
        <f>+P40+Q60</f>
        <v>126102031</v>
      </c>
      <c r="R39" s="2">
        <f>+O39</f>
        <v>126102031</v>
      </c>
      <c r="S39" s="2">
        <f>+Q40+S60</f>
        <v>126102031</v>
      </c>
      <c r="T39" s="2">
        <f>+S40+T60</f>
        <v>126102031</v>
      </c>
      <c r="U39" s="2">
        <f>+T40+U60</f>
        <v>126102031</v>
      </c>
      <c r="V39" s="2">
        <f>+S39</f>
        <v>126102031</v>
      </c>
      <c r="W39" s="2">
        <f>+G39</f>
        <v>138379311</v>
      </c>
      <c r="X39" s="2"/>
      <c r="Y39" s="2">
        <f>+W39-X39</f>
        <v>138379311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132292037</v>
      </c>
      <c r="D40" s="43">
        <f t="shared" ref="D40:AA40" si="4">+D38+D39</f>
        <v>0</v>
      </c>
      <c r="E40" s="44">
        <f t="shared" si="4"/>
        <v>-12398974</v>
      </c>
      <c r="F40" s="45">
        <f t="shared" si="4"/>
        <v>-12398974</v>
      </c>
      <c r="G40" s="45">
        <f t="shared" si="4"/>
        <v>134644216</v>
      </c>
      <c r="H40" s="45">
        <f t="shared" si="4"/>
        <v>130643989</v>
      </c>
      <c r="I40" s="45">
        <f t="shared" si="4"/>
        <v>126102031</v>
      </c>
      <c r="J40" s="45">
        <f>+I40</f>
        <v>126102031</v>
      </c>
      <c r="K40" s="45">
        <f t="shared" si="4"/>
        <v>126102031</v>
      </c>
      <c r="L40" s="45">
        <f t="shared" si="4"/>
        <v>126102031</v>
      </c>
      <c r="M40" s="45">
        <f t="shared" si="4"/>
        <v>126102031</v>
      </c>
      <c r="N40" s="45">
        <f>+M40</f>
        <v>126102031</v>
      </c>
      <c r="O40" s="45">
        <f t="shared" si="4"/>
        <v>126102031</v>
      </c>
      <c r="P40" s="45">
        <f t="shared" si="4"/>
        <v>126102031</v>
      </c>
      <c r="Q40" s="45">
        <f t="shared" si="4"/>
        <v>126102031</v>
      </c>
      <c r="R40" s="45">
        <f>+Q40</f>
        <v>126102031</v>
      </c>
      <c r="S40" s="45">
        <f t="shared" si="4"/>
        <v>126102031</v>
      </c>
      <c r="T40" s="45">
        <f t="shared" si="4"/>
        <v>126102031</v>
      </c>
      <c r="U40" s="45">
        <f t="shared" si="4"/>
        <v>126102031</v>
      </c>
      <c r="V40" s="45">
        <f>+U40</f>
        <v>126102031</v>
      </c>
      <c r="W40" s="45">
        <f>+V40</f>
        <v>126102031</v>
      </c>
      <c r="X40" s="45">
        <f t="shared" si="4"/>
        <v>-3099735</v>
      </c>
      <c r="Y40" s="45">
        <f t="shared" si="4"/>
        <v>129653014</v>
      </c>
      <c r="Z40" s="46">
        <f>+IF(X40&lt;&gt;0,+(Y40/X40)*100,0)</f>
        <v>-4182.712844807701</v>
      </c>
      <c r="AA40" s="47">
        <f t="shared" si="4"/>
        <v>-12398974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138379311</v>
      </c>
      <c r="H60">
        <v>-451248</v>
      </c>
      <c r="J60">
        <v>138379311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1074261</v>
      </c>
      <c r="D7" s="18"/>
      <c r="E7" s="19">
        <v>6633900</v>
      </c>
      <c r="F7" s="20">
        <v>6633900</v>
      </c>
      <c r="G7" s="20">
        <v>101369</v>
      </c>
      <c r="H7" s="20">
        <v>94792</v>
      </c>
      <c r="I7" s="20">
        <v>115626</v>
      </c>
      <c r="J7" s="20">
        <v>311787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311787</v>
      </c>
      <c r="X7" s="20">
        <v>1658475</v>
      </c>
      <c r="Y7" s="20">
        <v>-1346688</v>
      </c>
      <c r="Z7" s="21">
        <v>-81.200379867046536</v>
      </c>
      <c r="AA7" s="22">
        <v>6633900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1444000</v>
      </c>
      <c r="D9" s="18"/>
      <c r="E9" s="19">
        <v>1156000</v>
      </c>
      <c r="F9" s="20">
        <v>1156000</v>
      </c>
      <c r="G9" s="20"/>
      <c r="H9" s="20">
        <v>289000</v>
      </c>
      <c r="I9" s="20"/>
      <c r="J9" s="20">
        <v>289000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289000</v>
      </c>
      <c r="X9" s="20">
        <v>288999</v>
      </c>
      <c r="Y9" s="20">
        <v>1</v>
      </c>
      <c r="Z9" s="21"/>
      <c r="AA9" s="22">
        <v>1156000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-1432915</v>
      </c>
      <c r="D14" s="18"/>
      <c r="E14" s="19">
        <v>-10505310</v>
      </c>
      <c r="F14" s="20">
        <v>-10505310</v>
      </c>
      <c r="G14" s="20">
        <v>-91200</v>
      </c>
      <c r="H14" s="20">
        <v>-90480</v>
      </c>
      <c r="I14" s="20">
        <v>-92520</v>
      </c>
      <c r="J14" s="20">
        <v>-274200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-274200</v>
      </c>
      <c r="X14" s="20">
        <v>-2626335</v>
      </c>
      <c r="Y14" s="20">
        <v>2352135</v>
      </c>
      <c r="Z14" s="21">
        <v>-89.559595405765066</v>
      </c>
      <c r="AA14" s="22">
        <v>-10505310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1085346</v>
      </c>
      <c r="D17" s="26">
        <f>SUM(D6:D16)</f>
        <v>0</v>
      </c>
      <c r="E17" s="27">
        <f t="shared" si="0"/>
        <v>-2715410</v>
      </c>
      <c r="F17" s="28">
        <f t="shared" si="0"/>
        <v>-2715410</v>
      </c>
      <c r="G17" s="28">
        <f t="shared" si="0"/>
        <v>10169</v>
      </c>
      <c r="H17" s="28">
        <f t="shared" si="0"/>
        <v>293312</v>
      </c>
      <c r="I17" s="28">
        <f t="shared" si="0"/>
        <v>23106</v>
      </c>
      <c r="J17" s="28">
        <f t="shared" si="0"/>
        <v>326587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326587</v>
      </c>
      <c r="X17" s="28">
        <f t="shared" si="0"/>
        <v>-678861</v>
      </c>
      <c r="Y17" s="28">
        <f t="shared" si="0"/>
        <v>1005448</v>
      </c>
      <c r="Z17" s="29">
        <f>+IF(X17&lt;&gt;0,+(Y17/X17)*100,0)</f>
        <v>-148.10808103573484</v>
      </c>
      <c r="AA17" s="30">
        <f>SUM(AA6:AA16)</f>
        <v>-2715410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1085176</v>
      </c>
      <c r="D38" s="32">
        <f>+D17+D27+D36</f>
        <v>0</v>
      </c>
      <c r="E38" s="33">
        <f t="shared" si="3"/>
        <v>-2715410</v>
      </c>
      <c r="F38" s="2">
        <f t="shared" si="3"/>
        <v>-2715410</v>
      </c>
      <c r="G38" s="2">
        <f t="shared" si="3"/>
        <v>10169</v>
      </c>
      <c r="H38" s="2">
        <f t="shared" si="3"/>
        <v>293312</v>
      </c>
      <c r="I38" s="2">
        <f t="shared" si="3"/>
        <v>23106</v>
      </c>
      <c r="J38" s="2">
        <f t="shared" si="3"/>
        <v>326587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326587</v>
      </c>
      <c r="X38" s="2">
        <f t="shared" si="3"/>
        <v>-678861</v>
      </c>
      <c r="Y38" s="2">
        <f t="shared" si="3"/>
        <v>1005448</v>
      </c>
      <c r="Z38" s="34">
        <f>+IF(X38&lt;&gt;0,+(Y38/X38)*100,0)</f>
        <v>-148.10808103573484</v>
      </c>
      <c r="AA38" s="35">
        <f>+AA17+AA27+AA36</f>
        <v>-2715410</v>
      </c>
    </row>
    <row r="39" spans="1:27" ht="13.5" x14ac:dyDescent="0.25">
      <c r="A39" s="23" t="s">
        <v>61</v>
      </c>
      <c r="B39" s="17"/>
      <c r="C39" s="32">
        <v>4119046</v>
      </c>
      <c r="D39" s="32"/>
      <c r="E39" s="33">
        <v>112074098</v>
      </c>
      <c r="F39" s="2">
        <v>112074098</v>
      </c>
      <c r="G39" s="2">
        <v>5015349</v>
      </c>
      <c r="H39" s="2">
        <f>+G40+H60</f>
        <v>5025518</v>
      </c>
      <c r="I39" s="2">
        <f>+H40+I60</f>
        <v>5318830</v>
      </c>
      <c r="J39" s="2">
        <f>+G39</f>
        <v>5015349</v>
      </c>
      <c r="K39" s="2">
        <f>+I40+K60</f>
        <v>5341936</v>
      </c>
      <c r="L39" s="2">
        <f>+K40+L60</f>
        <v>5341936</v>
      </c>
      <c r="M39" s="2">
        <f>+L40+M60</f>
        <v>5341936</v>
      </c>
      <c r="N39" s="2">
        <f>+K39</f>
        <v>5341936</v>
      </c>
      <c r="O39" s="2">
        <f>+M40+O60</f>
        <v>5341936</v>
      </c>
      <c r="P39" s="2">
        <f>+O40+P60</f>
        <v>5341936</v>
      </c>
      <c r="Q39" s="2">
        <f>+P40+Q60</f>
        <v>5341936</v>
      </c>
      <c r="R39" s="2">
        <f>+O39</f>
        <v>5341936</v>
      </c>
      <c r="S39" s="2">
        <f>+Q40+S60</f>
        <v>5341936</v>
      </c>
      <c r="T39" s="2">
        <f>+S40+T60</f>
        <v>5341936</v>
      </c>
      <c r="U39" s="2">
        <f>+T40+U60</f>
        <v>5341936</v>
      </c>
      <c r="V39" s="2">
        <f>+S39</f>
        <v>5341936</v>
      </c>
      <c r="W39" s="2">
        <f>+G39</f>
        <v>5015349</v>
      </c>
      <c r="X39" s="2">
        <v>112074098</v>
      </c>
      <c r="Y39" s="2">
        <f>+W39-X39</f>
        <v>-107058749</v>
      </c>
      <c r="Z39" s="34">
        <f>+IF(X39&lt;&gt;0,+(Y39/X39)*100,0)</f>
        <v>-95.524970453030107</v>
      </c>
      <c r="AA39" s="35">
        <v>112074098</v>
      </c>
    </row>
    <row r="40" spans="1:27" ht="13.5" x14ac:dyDescent="0.25">
      <c r="A40" s="41" t="s">
        <v>63</v>
      </c>
      <c r="B40" s="42" t="s">
        <v>62</v>
      </c>
      <c r="C40" s="43">
        <f>+C38+C39</f>
        <v>5204222</v>
      </c>
      <c r="D40" s="43">
        <f t="shared" ref="D40:AA40" si="4">+D38+D39</f>
        <v>0</v>
      </c>
      <c r="E40" s="44">
        <f t="shared" si="4"/>
        <v>109358688</v>
      </c>
      <c r="F40" s="45">
        <f t="shared" si="4"/>
        <v>109358688</v>
      </c>
      <c r="G40" s="45">
        <f t="shared" si="4"/>
        <v>5025518</v>
      </c>
      <c r="H40" s="45">
        <f t="shared" si="4"/>
        <v>5318830</v>
      </c>
      <c r="I40" s="45">
        <f t="shared" si="4"/>
        <v>5341936</v>
      </c>
      <c r="J40" s="45">
        <f>+I40</f>
        <v>5341936</v>
      </c>
      <c r="K40" s="45">
        <f t="shared" si="4"/>
        <v>5341936</v>
      </c>
      <c r="L40" s="45">
        <f t="shared" si="4"/>
        <v>5341936</v>
      </c>
      <c r="M40" s="45">
        <f t="shared" si="4"/>
        <v>5341936</v>
      </c>
      <c r="N40" s="45">
        <f>+M40</f>
        <v>5341936</v>
      </c>
      <c r="O40" s="45">
        <f t="shared" si="4"/>
        <v>5341936</v>
      </c>
      <c r="P40" s="45">
        <f t="shared" si="4"/>
        <v>5341936</v>
      </c>
      <c r="Q40" s="45">
        <f t="shared" si="4"/>
        <v>5341936</v>
      </c>
      <c r="R40" s="45">
        <f>+Q40</f>
        <v>5341936</v>
      </c>
      <c r="S40" s="45">
        <f t="shared" si="4"/>
        <v>5341936</v>
      </c>
      <c r="T40" s="45">
        <f t="shared" si="4"/>
        <v>5341936</v>
      </c>
      <c r="U40" s="45">
        <f t="shared" si="4"/>
        <v>5341936</v>
      </c>
      <c r="V40" s="45">
        <f>+U40</f>
        <v>5341936</v>
      </c>
      <c r="W40" s="45">
        <f>+V40</f>
        <v>5341936</v>
      </c>
      <c r="X40" s="45">
        <f t="shared" si="4"/>
        <v>111395237</v>
      </c>
      <c r="Y40" s="45">
        <f t="shared" si="4"/>
        <v>-106053301</v>
      </c>
      <c r="Z40" s="46">
        <f>+IF(X40&lt;&gt;0,+(Y40/X40)*100,0)</f>
        <v>-95.204520279444267</v>
      </c>
      <c r="AA40" s="47">
        <f t="shared" si="4"/>
        <v>109358688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5015349</v>
      </c>
      <c r="J60">
        <v>5015349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17263152</v>
      </c>
      <c r="X7" s="20">
        <v>39432915</v>
      </c>
      <c r="Y7" s="20">
        <v>-22169763</v>
      </c>
      <c r="Z7" s="21">
        <v>-56.221466254777262</v>
      </c>
      <c r="AA7" s="22">
        <v>157731664</v>
      </c>
    </row>
    <row r="8" spans="1:27" ht="13.5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118189</v>
      </c>
      <c r="X8" s="20"/>
      <c r="Y8" s="20">
        <v>118189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-103732222</v>
      </c>
      <c r="G14" s="20">
        <v>-1305198</v>
      </c>
      <c r="H14" s="20">
        <v>-703046</v>
      </c>
      <c r="I14" s="20">
        <v>-61505</v>
      </c>
      <c r="J14" s="20">
        <v>-2069749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-2069749</v>
      </c>
      <c r="X14" s="20">
        <v>-25933065</v>
      </c>
      <c r="Y14" s="20">
        <v>23863316</v>
      </c>
      <c r="Z14" s="21">
        <v>-92.018880143939796</v>
      </c>
      <c r="AA14" s="22">
        <v>-103732222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53999442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15311592</v>
      </c>
      <c r="X17" s="28">
        <f t="shared" si="0"/>
        <v>13499850</v>
      </c>
      <c r="Y17" s="28">
        <f t="shared" si="0"/>
        <v>1811742</v>
      </c>
      <c r="Z17" s="29">
        <f>+IF(X17&lt;&gt;0,+(Y17/X17)*100,0)</f>
        <v>13.420460227335859</v>
      </c>
      <c r="AA17" s="30">
        <f>SUM(AA6:AA16)</f>
        <v>53999442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-968631</v>
      </c>
      <c r="D26" s="18"/>
      <c r="E26" s="19">
        <v>-6000000</v>
      </c>
      <c r="F26" s="20">
        <v>-6000000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-1500000</v>
      </c>
      <c r="Y26" s="20">
        <v>-6175949</v>
      </c>
      <c r="Z26" s="21">
        <v>411.72993333333335</v>
      </c>
      <c r="AA26" s="22">
        <v>-6000000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-6000000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-1500000</v>
      </c>
      <c r="Y27" s="28">
        <f t="shared" si="1"/>
        <v>-6175949</v>
      </c>
      <c r="Z27" s="29">
        <f>+IF(X27&lt;&gt;0,+(Y27/X27)*100,0)</f>
        <v>411.72993333333335</v>
      </c>
      <c r="AA27" s="30">
        <f>SUM(AA21:AA26)</f>
        <v>-6000000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-93970</v>
      </c>
      <c r="D33" s="18"/>
      <c r="E33" s="19"/>
      <c r="F33" s="20"/>
      <c r="G33" s="20">
        <v>-1114</v>
      </c>
      <c r="H33" s="36">
        <v>-1990</v>
      </c>
      <c r="I33" s="36">
        <v>-1974</v>
      </c>
      <c r="J33" s="36">
        <v>-5078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-5078</v>
      </c>
      <c r="X33" s="36"/>
      <c r="Y33" s="20">
        <v>-5078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-93970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-1114</v>
      </c>
      <c r="H36" s="28">
        <f t="shared" si="2"/>
        <v>-1990</v>
      </c>
      <c r="I36" s="28">
        <f t="shared" si="2"/>
        <v>-1974</v>
      </c>
      <c r="J36" s="28">
        <f t="shared" si="2"/>
        <v>-5078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-5078</v>
      </c>
      <c r="X36" s="28">
        <f t="shared" si="2"/>
        <v>0</v>
      </c>
      <c r="Y36" s="28">
        <f t="shared" si="2"/>
        <v>-5078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56891578</v>
      </c>
      <c r="D38" s="32">
        <f>+D17+D27+D36</f>
        <v>0</v>
      </c>
      <c r="E38" s="33">
        <f t="shared" si="3"/>
        <v>47999442</v>
      </c>
      <c r="F38" s="2">
        <f t="shared" si="3"/>
        <v>47999442</v>
      </c>
      <c r="G38" s="2">
        <f t="shared" si="3"/>
        <v>-3646339</v>
      </c>
      <c r="H38" s="2">
        <f t="shared" si="3"/>
        <v>5461197</v>
      </c>
      <c r="I38" s="2">
        <f t="shared" si="3"/>
        <v>5815707</v>
      </c>
      <c r="J38" s="2">
        <f t="shared" si="3"/>
        <v>7630565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7630565</v>
      </c>
      <c r="X38" s="2">
        <f t="shared" si="3"/>
        <v>11999850</v>
      </c>
      <c r="Y38" s="2">
        <f t="shared" si="3"/>
        <v>-4369285</v>
      </c>
      <c r="Z38" s="34">
        <f>+IF(X38&lt;&gt;0,+(Y38/X38)*100,0)</f>
        <v>-36.411163472876744</v>
      </c>
      <c r="AA38" s="35">
        <f>+AA17+AA27+AA36</f>
        <v>47999442</v>
      </c>
    </row>
    <row r="39" spans="1:27" ht="13.5" x14ac:dyDescent="0.25">
      <c r="A39" s="23" t="s">
        <v>61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225806041</v>
      </c>
      <c r="I39" s="2">
        <f>+H40+I60</f>
        <v>231267238</v>
      </c>
      <c r="J39" s="2">
        <f>+G39</f>
        <v>229452056</v>
      </c>
      <c r="K39" s="2">
        <f>+I40+K60</f>
        <v>237082945</v>
      </c>
      <c r="L39" s="2">
        <f>+K40+L60</f>
        <v>237082945</v>
      </c>
      <c r="M39" s="2">
        <f>+L40+M60</f>
        <v>237082945</v>
      </c>
      <c r="N39" s="2">
        <f>+K39</f>
        <v>237082945</v>
      </c>
      <c r="O39" s="2">
        <f>+M40+O60</f>
        <v>237082945</v>
      </c>
      <c r="P39" s="2">
        <f>+O40+P60</f>
        <v>237082945</v>
      </c>
      <c r="Q39" s="2">
        <f>+P40+Q60</f>
        <v>237082945</v>
      </c>
      <c r="R39" s="2">
        <f>+O39</f>
        <v>237082945</v>
      </c>
      <c r="S39" s="2">
        <f>+Q40+S60</f>
        <v>237082945</v>
      </c>
      <c r="T39" s="2">
        <f>+S40+T60</f>
        <v>237082945</v>
      </c>
      <c r="U39" s="2">
        <f>+T40+U60</f>
        <v>237082945</v>
      </c>
      <c r="V39" s="2">
        <f>+S39</f>
        <v>237082945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248906584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47999442</v>
      </c>
      <c r="G40" s="45">
        <f t="shared" si="4"/>
        <v>225805717</v>
      </c>
      <c r="H40" s="45">
        <f t="shared" si="4"/>
        <v>231267238</v>
      </c>
      <c r="I40" s="45">
        <f t="shared" si="4"/>
        <v>237082945</v>
      </c>
      <c r="J40" s="45">
        <f>+I40</f>
        <v>237082945</v>
      </c>
      <c r="K40" s="45">
        <f t="shared" si="4"/>
        <v>237082945</v>
      </c>
      <c r="L40" s="45">
        <f t="shared" si="4"/>
        <v>237082945</v>
      </c>
      <c r="M40" s="45">
        <f t="shared" si="4"/>
        <v>237082945</v>
      </c>
      <c r="N40" s="45">
        <f>+M40</f>
        <v>237082945</v>
      </c>
      <c r="O40" s="45">
        <f t="shared" si="4"/>
        <v>237082945</v>
      </c>
      <c r="P40" s="45">
        <f t="shared" si="4"/>
        <v>237082945</v>
      </c>
      <c r="Q40" s="45">
        <f t="shared" si="4"/>
        <v>237082945</v>
      </c>
      <c r="R40" s="45">
        <f>+Q40</f>
        <v>237082945</v>
      </c>
      <c r="S40" s="45">
        <f t="shared" si="4"/>
        <v>237082945</v>
      </c>
      <c r="T40" s="45">
        <f t="shared" si="4"/>
        <v>237082945</v>
      </c>
      <c r="U40" s="45">
        <f t="shared" si="4"/>
        <v>237082945</v>
      </c>
      <c r="V40" s="45">
        <f>+U40</f>
        <v>237082945</v>
      </c>
      <c r="W40" s="45">
        <f>+V40</f>
        <v>237082945</v>
      </c>
      <c r="X40" s="45">
        <f t="shared" si="4"/>
        <v>11999850</v>
      </c>
      <c r="Y40" s="45">
        <f t="shared" si="4"/>
        <v>225082771</v>
      </c>
      <c r="Z40" s="46">
        <f>+IF(X40&lt;&gt;0,+(Y40/X40)*100,0)</f>
        <v>1875.7132047483929</v>
      </c>
      <c r="AA40" s="47">
        <f t="shared" si="4"/>
        <v>47999442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10076767</v>
      </c>
      <c r="D7" s="18"/>
      <c r="E7" s="19">
        <v>12190126</v>
      </c>
      <c r="F7" s="20">
        <v>12190126</v>
      </c>
      <c r="G7" s="20">
        <v>886681</v>
      </c>
      <c r="H7" s="20">
        <v>948974</v>
      </c>
      <c r="I7" s="20">
        <v>818502</v>
      </c>
      <c r="J7" s="20">
        <v>2654157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2654157</v>
      </c>
      <c r="X7" s="20">
        <v>3047532</v>
      </c>
      <c r="Y7" s="20">
        <v>-393375</v>
      </c>
      <c r="Z7" s="21">
        <v>-12.907985871846464</v>
      </c>
      <c r="AA7" s="22">
        <v>12190126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105320500</v>
      </c>
      <c r="D9" s="18"/>
      <c r="E9" s="19">
        <v>4428503</v>
      </c>
      <c r="F9" s="20">
        <v>4428503</v>
      </c>
      <c r="G9" s="20">
        <v>43938750</v>
      </c>
      <c r="H9" s="20"/>
      <c r="I9" s="20"/>
      <c r="J9" s="20">
        <v>43938750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43938750</v>
      </c>
      <c r="X9" s="20">
        <v>1107126</v>
      </c>
      <c r="Y9" s="20">
        <v>42831624</v>
      </c>
      <c r="Z9" s="21">
        <v>3868.721717311309</v>
      </c>
      <c r="AA9" s="22">
        <v>4428503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-5802039</v>
      </c>
      <c r="D14" s="18"/>
      <c r="E14" s="19">
        <v>-23838441</v>
      </c>
      <c r="F14" s="20">
        <v>-23838441</v>
      </c>
      <c r="G14" s="20">
        <v>-451125</v>
      </c>
      <c r="H14" s="20">
        <v>-370300</v>
      </c>
      <c r="I14" s="20">
        <v>-186920</v>
      </c>
      <c r="J14" s="20">
        <v>-1008345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-1008345</v>
      </c>
      <c r="X14" s="20">
        <v>-5959614</v>
      </c>
      <c r="Y14" s="20">
        <v>4951269</v>
      </c>
      <c r="Z14" s="21">
        <v>-83.080363929610201</v>
      </c>
      <c r="AA14" s="22">
        <v>-23838441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109595228</v>
      </c>
      <c r="D17" s="26">
        <f>SUM(D6:D16)</f>
        <v>0</v>
      </c>
      <c r="E17" s="27">
        <f t="shared" si="0"/>
        <v>-7219812</v>
      </c>
      <c r="F17" s="28">
        <f t="shared" si="0"/>
        <v>-7219812</v>
      </c>
      <c r="G17" s="28">
        <f t="shared" si="0"/>
        <v>44374306</v>
      </c>
      <c r="H17" s="28">
        <f t="shared" si="0"/>
        <v>578674</v>
      </c>
      <c r="I17" s="28">
        <f t="shared" si="0"/>
        <v>631582</v>
      </c>
      <c r="J17" s="28">
        <f t="shared" si="0"/>
        <v>45584562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45584562</v>
      </c>
      <c r="X17" s="28">
        <f t="shared" si="0"/>
        <v>-1804956</v>
      </c>
      <c r="Y17" s="28">
        <f t="shared" si="0"/>
        <v>47389518</v>
      </c>
      <c r="Z17" s="29">
        <f>+IF(X17&lt;&gt;0,+(Y17/X17)*100,0)</f>
        <v>-2625.5220625876755</v>
      </c>
      <c r="AA17" s="30">
        <f>SUM(AA6:AA16)</f>
        <v>-7219812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-1285920</v>
      </c>
      <c r="D26" s="18"/>
      <c r="E26" s="19">
        <v>-525000</v>
      </c>
      <c r="F26" s="20">
        <v>-525000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-131250</v>
      </c>
      <c r="Y26" s="20">
        <v>-18750</v>
      </c>
      <c r="Z26" s="21">
        <v>14.285714285714285</v>
      </c>
      <c r="AA26" s="22">
        <v>-525000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-1285920</v>
      </c>
      <c r="D27" s="26">
        <f>SUM(D21:D26)</f>
        <v>0</v>
      </c>
      <c r="E27" s="27">
        <f t="shared" si="1"/>
        <v>-525000</v>
      </c>
      <c r="F27" s="28">
        <f t="shared" si="1"/>
        <v>-525000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-131250</v>
      </c>
      <c r="Y27" s="28">
        <f t="shared" si="1"/>
        <v>-18750</v>
      </c>
      <c r="Z27" s="29">
        <f>+IF(X27&lt;&gt;0,+(Y27/X27)*100,0)</f>
        <v>14.285714285714285</v>
      </c>
      <c r="AA27" s="30">
        <f>SUM(AA21:AA26)</f>
        <v>-525000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108306308</v>
      </c>
      <c r="D38" s="32">
        <f>+D17+D27+D36</f>
        <v>0</v>
      </c>
      <c r="E38" s="33">
        <f t="shared" si="3"/>
        <v>-7744812</v>
      </c>
      <c r="F38" s="2">
        <f t="shared" si="3"/>
        <v>-7744812</v>
      </c>
      <c r="G38" s="2">
        <f t="shared" si="3"/>
        <v>44224306</v>
      </c>
      <c r="H38" s="2">
        <f t="shared" si="3"/>
        <v>578674</v>
      </c>
      <c r="I38" s="2">
        <f t="shared" si="3"/>
        <v>631582</v>
      </c>
      <c r="J38" s="2">
        <f t="shared" si="3"/>
        <v>45434562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45434562</v>
      </c>
      <c r="X38" s="2">
        <f t="shared" si="3"/>
        <v>-1936206</v>
      </c>
      <c r="Y38" s="2">
        <f t="shared" si="3"/>
        <v>47370768</v>
      </c>
      <c r="Z38" s="34">
        <f>+IF(X38&lt;&gt;0,+(Y38/X38)*100,0)</f>
        <v>-2446.5768621727234</v>
      </c>
      <c r="AA38" s="35">
        <f>+AA17+AA27+AA36</f>
        <v>-7744812</v>
      </c>
    </row>
    <row r="39" spans="1:27" ht="13.5" x14ac:dyDescent="0.25">
      <c r="A39" s="23" t="s">
        <v>61</v>
      </c>
      <c r="B39" s="17"/>
      <c r="C39" s="32">
        <v>58518360</v>
      </c>
      <c r="D39" s="32"/>
      <c r="E39" s="33"/>
      <c r="F39" s="2"/>
      <c r="G39" s="2">
        <v>166798431</v>
      </c>
      <c r="H39" s="2">
        <f>+G40+H60</f>
        <v>211022737</v>
      </c>
      <c r="I39" s="2">
        <f>+H40+I60</f>
        <v>211601411</v>
      </c>
      <c r="J39" s="2">
        <f>+G39</f>
        <v>166798431</v>
      </c>
      <c r="K39" s="2">
        <f>+I40+K60</f>
        <v>212232993</v>
      </c>
      <c r="L39" s="2">
        <f>+K40+L60</f>
        <v>212232993</v>
      </c>
      <c r="M39" s="2">
        <f>+L40+M60</f>
        <v>212232993</v>
      </c>
      <c r="N39" s="2">
        <f>+K39</f>
        <v>212232993</v>
      </c>
      <c r="O39" s="2">
        <f>+M40+O60</f>
        <v>212232993</v>
      </c>
      <c r="P39" s="2">
        <f>+O40+P60</f>
        <v>212232993</v>
      </c>
      <c r="Q39" s="2">
        <f>+P40+Q60</f>
        <v>212232993</v>
      </c>
      <c r="R39" s="2">
        <f>+O39</f>
        <v>212232993</v>
      </c>
      <c r="S39" s="2">
        <f>+Q40+S60</f>
        <v>212232993</v>
      </c>
      <c r="T39" s="2">
        <f>+S40+T60</f>
        <v>212232993</v>
      </c>
      <c r="U39" s="2">
        <f>+T40+U60</f>
        <v>212232993</v>
      </c>
      <c r="V39" s="2">
        <f>+S39</f>
        <v>212232993</v>
      </c>
      <c r="W39" s="2">
        <f>+G39</f>
        <v>166798431</v>
      </c>
      <c r="X39" s="2"/>
      <c r="Y39" s="2">
        <f>+W39-X39</f>
        <v>166798431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166824668</v>
      </c>
      <c r="D40" s="43">
        <f t="shared" ref="D40:AA40" si="4">+D38+D39</f>
        <v>0</v>
      </c>
      <c r="E40" s="44">
        <f t="shared" si="4"/>
        <v>-7744812</v>
      </c>
      <c r="F40" s="45">
        <f t="shared" si="4"/>
        <v>-7744812</v>
      </c>
      <c r="G40" s="45">
        <f t="shared" si="4"/>
        <v>211022737</v>
      </c>
      <c r="H40" s="45">
        <f t="shared" si="4"/>
        <v>211601411</v>
      </c>
      <c r="I40" s="45">
        <f t="shared" si="4"/>
        <v>212232993</v>
      </c>
      <c r="J40" s="45">
        <f>+I40</f>
        <v>212232993</v>
      </c>
      <c r="K40" s="45">
        <f t="shared" si="4"/>
        <v>212232993</v>
      </c>
      <c r="L40" s="45">
        <f t="shared" si="4"/>
        <v>212232993</v>
      </c>
      <c r="M40" s="45">
        <f t="shared" si="4"/>
        <v>212232993</v>
      </c>
      <c r="N40" s="45">
        <f>+M40</f>
        <v>212232993</v>
      </c>
      <c r="O40" s="45">
        <f t="shared" si="4"/>
        <v>212232993</v>
      </c>
      <c r="P40" s="45">
        <f t="shared" si="4"/>
        <v>212232993</v>
      </c>
      <c r="Q40" s="45">
        <f t="shared" si="4"/>
        <v>212232993</v>
      </c>
      <c r="R40" s="45">
        <f>+Q40</f>
        <v>212232993</v>
      </c>
      <c r="S40" s="45">
        <f t="shared" si="4"/>
        <v>212232993</v>
      </c>
      <c r="T40" s="45">
        <f t="shared" si="4"/>
        <v>212232993</v>
      </c>
      <c r="U40" s="45">
        <f t="shared" si="4"/>
        <v>212232993</v>
      </c>
      <c r="V40" s="45">
        <f>+U40</f>
        <v>212232993</v>
      </c>
      <c r="W40" s="45">
        <f>+V40</f>
        <v>212232993</v>
      </c>
      <c r="X40" s="45">
        <f t="shared" si="4"/>
        <v>-1936206</v>
      </c>
      <c r="Y40" s="45">
        <f t="shared" si="4"/>
        <v>214169199</v>
      </c>
      <c r="Z40" s="46">
        <f>+IF(X40&lt;&gt;0,+(Y40/X40)*100,0)</f>
        <v>-11061.281650816081</v>
      </c>
      <c r="AA40" s="47">
        <f t="shared" si="4"/>
        <v>-7744812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166798431</v>
      </c>
      <c r="J60">
        <v>166798431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77956705</v>
      </c>
      <c r="D7" s="18"/>
      <c r="E7" s="19">
        <v>115488672</v>
      </c>
      <c r="F7" s="20">
        <v>115488672</v>
      </c>
      <c r="G7" s="20">
        <v>7093157</v>
      </c>
      <c r="H7" s="20">
        <v>7691284</v>
      </c>
      <c r="I7" s="20">
        <v>6764450</v>
      </c>
      <c r="J7" s="20">
        <v>21548891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21548891</v>
      </c>
      <c r="X7" s="20">
        <v>28872171</v>
      </c>
      <c r="Y7" s="20">
        <v>-7323280</v>
      </c>
      <c r="Z7" s="21">
        <v>-25.364493719575158</v>
      </c>
      <c r="AA7" s="22">
        <v>115488672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5241321</v>
      </c>
      <c r="Y9" s="20">
        <v>-5241321</v>
      </c>
      <c r="Z9" s="21">
        <v>-100</v>
      </c>
      <c r="AA9" s="22">
        <v>20965286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</v>
      </c>
      <c r="Y10" s="20">
        <v>-249999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-69212246</v>
      </c>
      <c r="D14" s="18"/>
      <c r="E14" s="19">
        <v>142394825</v>
      </c>
      <c r="F14" s="20">
        <v>142394825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-19837881</v>
      </c>
      <c r="X14" s="20">
        <v>35598699</v>
      </c>
      <c r="Y14" s="20">
        <v>-55436580</v>
      </c>
      <c r="Z14" s="21">
        <v>-155.72642135039823</v>
      </c>
      <c r="AA14" s="22">
        <v>142394825</v>
      </c>
    </row>
    <row r="15" spans="1:27" ht="13.5" x14ac:dyDescent="0.25">
      <c r="A15" s="23" t="s">
        <v>43</v>
      </c>
      <c r="B15" s="17" t="s">
        <v>32</v>
      </c>
      <c r="C15" s="18">
        <v>-1093894</v>
      </c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-8124</v>
      </c>
      <c r="Y15" s="20">
        <v>8124</v>
      </c>
      <c r="Z15" s="21">
        <v>-100</v>
      </c>
      <c r="AA15" s="22">
        <v>-32500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7650565</v>
      </c>
      <c r="D17" s="26">
        <f>SUM(D6:D16)</f>
        <v>0</v>
      </c>
      <c r="E17" s="27">
        <f t="shared" si="0"/>
        <v>279816283</v>
      </c>
      <c r="F17" s="28">
        <f t="shared" si="0"/>
        <v>279816283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1711010</v>
      </c>
      <c r="X17" s="28">
        <f t="shared" si="0"/>
        <v>69954066</v>
      </c>
      <c r="Y17" s="28">
        <f t="shared" si="0"/>
        <v>-68243056</v>
      </c>
      <c r="Z17" s="29">
        <f>+IF(X17&lt;&gt;0,+(Y17/X17)*100,0)</f>
        <v>-97.554094997137113</v>
      </c>
      <c r="AA17" s="30">
        <f>SUM(AA6:AA16)</f>
        <v>279816283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-6720169</v>
      </c>
      <c r="D26" s="18"/>
      <c r="E26" s="19">
        <v>-1000000</v>
      </c>
      <c r="F26" s="20">
        <v>-1000000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-966422</v>
      </c>
      <c r="X26" s="20">
        <v>-249999</v>
      </c>
      <c r="Y26" s="20">
        <v>-716423</v>
      </c>
      <c r="Z26" s="21">
        <v>286.57034628138513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-6720169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-966422</v>
      </c>
      <c r="X27" s="28">
        <f t="shared" si="1"/>
        <v>-249999</v>
      </c>
      <c r="Y27" s="28">
        <f t="shared" si="1"/>
        <v>-716423</v>
      </c>
      <c r="Z27" s="29">
        <f>+IF(X27&lt;&gt;0,+(Y27/X27)*100,0)</f>
        <v>286.57034628138513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-7696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922700</v>
      </c>
      <c r="D38" s="32">
        <f>+D17+D27+D36</f>
        <v>0</v>
      </c>
      <c r="E38" s="33">
        <f t="shared" si="3"/>
        <v>278816283</v>
      </c>
      <c r="F38" s="2">
        <f t="shared" si="3"/>
        <v>278816283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744588</v>
      </c>
      <c r="X38" s="2">
        <f t="shared" si="3"/>
        <v>69704067</v>
      </c>
      <c r="Y38" s="2">
        <f t="shared" si="3"/>
        <v>-68959479</v>
      </c>
      <c r="Z38" s="34">
        <f>+IF(X38&lt;&gt;0,+(Y38/X38)*100,0)</f>
        <v>-98.931786864029036</v>
      </c>
      <c r="AA38" s="35">
        <f>+AA17+AA27+AA36</f>
        <v>278816283</v>
      </c>
    </row>
    <row r="39" spans="1:27" ht="13.5" x14ac:dyDescent="0.25">
      <c r="A39" s="23" t="s">
        <v>61</v>
      </c>
      <c r="B39" s="17"/>
      <c r="C39" s="32">
        <v>-7556783</v>
      </c>
      <c r="D39" s="32"/>
      <c r="E39" s="33">
        <v>28476764</v>
      </c>
      <c r="F39" s="2">
        <v>28476764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20816482</v>
      </c>
      <c r="M39" s="2">
        <f>+L40+M60</f>
        <v>20816482</v>
      </c>
      <c r="N39" s="2">
        <f>+K39</f>
        <v>20816482</v>
      </c>
      <c r="O39" s="2">
        <f>+M40+O60</f>
        <v>20816482</v>
      </c>
      <c r="P39" s="2">
        <f>+O40+P60</f>
        <v>20816482</v>
      </c>
      <c r="Q39" s="2">
        <f>+P40+Q60</f>
        <v>20816482</v>
      </c>
      <c r="R39" s="2">
        <f>+O39</f>
        <v>20816482</v>
      </c>
      <c r="S39" s="2">
        <f>+Q40+S60</f>
        <v>20816482</v>
      </c>
      <c r="T39" s="2">
        <f>+S40+T60</f>
        <v>20816482</v>
      </c>
      <c r="U39" s="2">
        <f>+T40+U60</f>
        <v>20816482</v>
      </c>
      <c r="V39" s="2">
        <f>+S39</f>
        <v>20816482</v>
      </c>
      <c r="W39" s="2">
        <f>+G39</f>
        <v>20071894</v>
      </c>
      <c r="X39" s="2">
        <v>28476764</v>
      </c>
      <c r="Y39" s="2">
        <f>+W39-X39</f>
        <v>-8404870</v>
      </c>
      <c r="Z39" s="34">
        <f>+IF(X39&lt;&gt;0,+(Y39/X39)*100,0)</f>
        <v>-29.514835323283222</v>
      </c>
      <c r="AA39" s="35">
        <v>28476764</v>
      </c>
    </row>
    <row r="40" spans="1:27" ht="13.5" x14ac:dyDescent="0.25">
      <c r="A40" s="41" t="s">
        <v>63</v>
      </c>
      <c r="B40" s="42" t="s">
        <v>62</v>
      </c>
      <c r="C40" s="43">
        <f>+C38+C39</f>
        <v>-6634083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307293047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20816482</v>
      </c>
      <c r="L40" s="45">
        <f t="shared" si="4"/>
        <v>20816482</v>
      </c>
      <c r="M40" s="45">
        <f t="shared" si="4"/>
        <v>20816482</v>
      </c>
      <c r="N40" s="45">
        <f>+M40</f>
        <v>20816482</v>
      </c>
      <c r="O40" s="45">
        <f t="shared" si="4"/>
        <v>20816482</v>
      </c>
      <c r="P40" s="45">
        <f t="shared" si="4"/>
        <v>20816482</v>
      </c>
      <c r="Q40" s="45">
        <f t="shared" si="4"/>
        <v>20816482</v>
      </c>
      <c r="R40" s="45">
        <f>+Q40</f>
        <v>20816482</v>
      </c>
      <c r="S40" s="45">
        <f t="shared" si="4"/>
        <v>20816482</v>
      </c>
      <c r="T40" s="45">
        <f t="shared" si="4"/>
        <v>20816482</v>
      </c>
      <c r="U40" s="45">
        <f t="shared" si="4"/>
        <v>20816482</v>
      </c>
      <c r="V40" s="45">
        <f>+U40</f>
        <v>20816482</v>
      </c>
      <c r="W40" s="45">
        <f>+V40</f>
        <v>20816482</v>
      </c>
      <c r="X40" s="45">
        <f t="shared" si="4"/>
        <v>98180831</v>
      </c>
      <c r="Y40" s="45">
        <f t="shared" si="4"/>
        <v>-77364349</v>
      </c>
      <c r="Z40" s="46">
        <f>+IF(X40&lt;&gt;0,+(Y40/X40)*100,0)</f>
        <v>-78.797814412469165</v>
      </c>
      <c r="AA40" s="47">
        <f t="shared" si="4"/>
        <v>307293047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18345862</v>
      </c>
      <c r="X7" s="20">
        <v>37194957</v>
      </c>
      <c r="Y7" s="20">
        <v>-18849095</v>
      </c>
      <c r="Z7" s="21">
        <v>-50.676480147564092</v>
      </c>
      <c r="AA7" s="22">
        <v>148779828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18259376</v>
      </c>
      <c r="X9" s="20">
        <v>11885189</v>
      </c>
      <c r="Y9" s="20">
        <v>6374187</v>
      </c>
      <c r="Z9" s="21">
        <v>53.631347385388651</v>
      </c>
      <c r="AA9" s="22">
        <v>44540649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4875003</v>
      </c>
      <c r="Y10" s="20">
        <v>-4875003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-13905639</v>
      </c>
      <c r="X14" s="20">
        <v>-27025617</v>
      </c>
      <c r="Y14" s="20">
        <v>13119978</v>
      </c>
      <c r="Z14" s="21">
        <v>-48.546451316911657</v>
      </c>
      <c r="AA14" s="22">
        <v>-108102468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-221196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22699599</v>
      </c>
      <c r="X17" s="28">
        <f t="shared" si="0"/>
        <v>26929532</v>
      </c>
      <c r="Y17" s="28">
        <f t="shared" si="0"/>
        <v>-4229933</v>
      </c>
      <c r="Z17" s="29">
        <f>+IF(X17&lt;&gt;0,+(Y17/X17)*100,0)</f>
        <v>-15.707413704775858</v>
      </c>
      <c r="AA17" s="30">
        <f>SUM(AA6:AA16)</f>
        <v>84996813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-2544593</v>
      </c>
      <c r="X26" s="20"/>
      <c r="Y26" s="20">
        <v>-2544593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-2544593</v>
      </c>
      <c r="X27" s="28">
        <f t="shared" si="1"/>
        <v>0</v>
      </c>
      <c r="Y27" s="28">
        <f t="shared" si="1"/>
        <v>-2544593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-23523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-23523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56500125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20155006</v>
      </c>
      <c r="X38" s="2">
        <f t="shared" si="3"/>
        <v>26929532</v>
      </c>
      <c r="Y38" s="2">
        <f t="shared" si="3"/>
        <v>-6774526</v>
      </c>
      <c r="Z38" s="34">
        <f>+IF(X38&lt;&gt;0,+(Y38/X38)*100,0)</f>
        <v>-25.156493621946346</v>
      </c>
      <c r="AA38" s="35">
        <f>+AA17+AA27+AA36</f>
        <v>84996813</v>
      </c>
    </row>
    <row r="39" spans="1:27" ht="13.5" x14ac:dyDescent="0.25">
      <c r="A39" s="23" t="s">
        <v>61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307766255</v>
      </c>
      <c r="M39" s="2">
        <f>+L40+M60</f>
        <v>307766255</v>
      </c>
      <c r="N39" s="2">
        <f>+K39</f>
        <v>307766255</v>
      </c>
      <c r="O39" s="2">
        <f>+M40+O60</f>
        <v>307766255</v>
      </c>
      <c r="P39" s="2">
        <f>+O40+P60</f>
        <v>307766255</v>
      </c>
      <c r="Q39" s="2">
        <f>+P40+Q60</f>
        <v>307766255</v>
      </c>
      <c r="R39" s="2">
        <f>+O39</f>
        <v>307766255</v>
      </c>
      <c r="S39" s="2">
        <f>+Q40+S60</f>
        <v>307766255</v>
      </c>
      <c r="T39" s="2">
        <f>+S40+T60</f>
        <v>307766255</v>
      </c>
      <c r="U39" s="2">
        <f>+T40+U60</f>
        <v>307766255</v>
      </c>
      <c r="V39" s="2">
        <f>+S39</f>
        <v>307766255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ht="13.5" x14ac:dyDescent="0.25">
      <c r="A40" s="41" t="s">
        <v>63</v>
      </c>
      <c r="B40" s="42" t="s">
        <v>62</v>
      </c>
      <c r="C40" s="43">
        <f>+C38+C39</f>
        <v>286235357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307766255</v>
      </c>
      <c r="L40" s="45">
        <f t="shared" si="4"/>
        <v>307766255</v>
      </c>
      <c r="M40" s="45">
        <f t="shared" si="4"/>
        <v>307766255</v>
      </c>
      <c r="N40" s="45">
        <f>+M40</f>
        <v>307766255</v>
      </c>
      <c r="O40" s="45">
        <f t="shared" si="4"/>
        <v>307766255</v>
      </c>
      <c r="P40" s="45">
        <f t="shared" si="4"/>
        <v>307766255</v>
      </c>
      <c r="Q40" s="45">
        <f t="shared" si="4"/>
        <v>307766255</v>
      </c>
      <c r="R40" s="45">
        <f>+Q40</f>
        <v>307766255</v>
      </c>
      <c r="S40" s="45">
        <f t="shared" si="4"/>
        <v>307766255</v>
      </c>
      <c r="T40" s="45">
        <f t="shared" si="4"/>
        <v>307766255</v>
      </c>
      <c r="U40" s="45">
        <f t="shared" si="4"/>
        <v>307766255</v>
      </c>
      <c r="V40" s="45">
        <f>+U40</f>
        <v>307766255</v>
      </c>
      <c r="W40" s="45">
        <f>+V40</f>
        <v>307766255</v>
      </c>
      <c r="X40" s="45">
        <f t="shared" si="4"/>
        <v>70989877</v>
      </c>
      <c r="Y40" s="45">
        <f t="shared" si="4"/>
        <v>236776378</v>
      </c>
      <c r="Z40" s="46">
        <f>+IF(X40&lt;&gt;0,+(Y40/X40)*100,0)</f>
        <v>333.53541097134172</v>
      </c>
      <c r="AA40" s="47">
        <f t="shared" si="4"/>
        <v>129057158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7132176</v>
      </c>
      <c r="D7" s="18"/>
      <c r="E7" s="19">
        <v>11067440</v>
      </c>
      <c r="F7" s="20">
        <v>11067440</v>
      </c>
      <c r="G7" s="20">
        <v>658507</v>
      </c>
      <c r="H7" s="20">
        <v>511455</v>
      </c>
      <c r="I7" s="20">
        <v>448526</v>
      </c>
      <c r="J7" s="20">
        <v>1618488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1618488</v>
      </c>
      <c r="X7" s="20">
        <v>2766861</v>
      </c>
      <c r="Y7" s="20">
        <v>-1148373</v>
      </c>
      <c r="Z7" s="21">
        <v>-41.504542512254858</v>
      </c>
      <c r="AA7" s="22">
        <v>11067440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-2655705</v>
      </c>
      <c r="D14" s="18"/>
      <c r="E14" s="19">
        <v>-9695812</v>
      </c>
      <c r="F14" s="20">
        <v>-9695812</v>
      </c>
      <c r="G14" s="20">
        <v>-254183</v>
      </c>
      <c r="H14" s="20">
        <v>-207787</v>
      </c>
      <c r="I14" s="20">
        <v>-85845</v>
      </c>
      <c r="J14" s="20">
        <v>-547815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-547815</v>
      </c>
      <c r="X14" s="20">
        <v>-2423952</v>
      </c>
      <c r="Y14" s="20">
        <v>1876137</v>
      </c>
      <c r="Z14" s="21">
        <v>-77.399923760866557</v>
      </c>
      <c r="AA14" s="22">
        <v>-9695812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4476471</v>
      </c>
      <c r="D17" s="26">
        <f>SUM(D6:D16)</f>
        <v>0</v>
      </c>
      <c r="E17" s="27">
        <f t="shared" si="0"/>
        <v>1371628</v>
      </c>
      <c r="F17" s="28">
        <f t="shared" si="0"/>
        <v>1371628</v>
      </c>
      <c r="G17" s="28">
        <f t="shared" si="0"/>
        <v>404324</v>
      </c>
      <c r="H17" s="28">
        <f t="shared" si="0"/>
        <v>303668</v>
      </c>
      <c r="I17" s="28">
        <f t="shared" si="0"/>
        <v>362681</v>
      </c>
      <c r="J17" s="28">
        <f t="shared" si="0"/>
        <v>1070673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1070673</v>
      </c>
      <c r="X17" s="28">
        <f t="shared" si="0"/>
        <v>342909</v>
      </c>
      <c r="Y17" s="28">
        <f t="shared" si="0"/>
        <v>727764</v>
      </c>
      <c r="Z17" s="29">
        <f>+IF(X17&lt;&gt;0,+(Y17/X17)*100,0)</f>
        <v>212.23239984952275</v>
      </c>
      <c r="AA17" s="30">
        <f>SUM(AA6:AA16)</f>
        <v>1371628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3174</v>
      </c>
      <c r="D33" s="18"/>
      <c r="E33" s="19"/>
      <c r="F33" s="20"/>
      <c r="G33" s="20"/>
      <c r="H33" s="36">
        <v>-20</v>
      </c>
      <c r="I33" s="36"/>
      <c r="J33" s="36">
        <v>-20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-20</v>
      </c>
      <c r="X33" s="36"/>
      <c r="Y33" s="20">
        <v>-20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-20</v>
      </c>
      <c r="I36" s="28">
        <f t="shared" si="2"/>
        <v>0</v>
      </c>
      <c r="J36" s="28">
        <f t="shared" si="2"/>
        <v>-20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</v>
      </c>
      <c r="X36" s="28">
        <f t="shared" si="2"/>
        <v>0</v>
      </c>
      <c r="Y36" s="28">
        <f t="shared" si="2"/>
        <v>-20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4479645</v>
      </c>
      <c r="D38" s="32">
        <f>+D17+D27+D36</f>
        <v>0</v>
      </c>
      <c r="E38" s="33">
        <f t="shared" si="3"/>
        <v>1371628</v>
      </c>
      <c r="F38" s="2">
        <f t="shared" si="3"/>
        <v>1371628</v>
      </c>
      <c r="G38" s="2">
        <f t="shared" si="3"/>
        <v>404324</v>
      </c>
      <c r="H38" s="2">
        <f t="shared" si="3"/>
        <v>303648</v>
      </c>
      <c r="I38" s="2">
        <f t="shared" si="3"/>
        <v>362681</v>
      </c>
      <c r="J38" s="2">
        <f t="shared" si="3"/>
        <v>1070653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1070653</v>
      </c>
      <c r="X38" s="2">
        <f t="shared" si="3"/>
        <v>342909</v>
      </c>
      <c r="Y38" s="2">
        <f t="shared" si="3"/>
        <v>727744</v>
      </c>
      <c r="Z38" s="34">
        <f>+IF(X38&lt;&gt;0,+(Y38/X38)*100,0)</f>
        <v>212.22656739834767</v>
      </c>
      <c r="AA38" s="35">
        <f>+AA17+AA27+AA36</f>
        <v>1371628</v>
      </c>
    </row>
    <row r="39" spans="1:27" ht="13.5" x14ac:dyDescent="0.25">
      <c r="A39" s="23" t="s">
        <v>61</v>
      </c>
      <c r="B39" s="17"/>
      <c r="C39" s="32">
        <v>-24377874</v>
      </c>
      <c r="D39" s="32"/>
      <c r="E39" s="33">
        <v>-22527015</v>
      </c>
      <c r="F39" s="2">
        <v>-22527015</v>
      </c>
      <c r="G39" s="2">
        <v>-24030892</v>
      </c>
      <c r="H39" s="2">
        <f>+G40+H60</f>
        <v>-23626568</v>
      </c>
      <c r="I39" s="2">
        <f>+H40+I60</f>
        <v>-23322920</v>
      </c>
      <c r="J39" s="2">
        <f>+G39</f>
        <v>-24030892</v>
      </c>
      <c r="K39" s="2">
        <f>+I40+K60</f>
        <v>-22960239</v>
      </c>
      <c r="L39" s="2">
        <f>+K40+L60</f>
        <v>-22960239</v>
      </c>
      <c r="M39" s="2">
        <f>+L40+M60</f>
        <v>-22960239</v>
      </c>
      <c r="N39" s="2">
        <f>+K39</f>
        <v>-22960239</v>
      </c>
      <c r="O39" s="2">
        <f>+M40+O60</f>
        <v>-22960239</v>
      </c>
      <c r="P39" s="2">
        <f>+O40+P60</f>
        <v>-22960239</v>
      </c>
      <c r="Q39" s="2">
        <f>+P40+Q60</f>
        <v>-22960239</v>
      </c>
      <c r="R39" s="2">
        <f>+O39</f>
        <v>-22960239</v>
      </c>
      <c r="S39" s="2">
        <f>+Q40+S60</f>
        <v>-22960239</v>
      </c>
      <c r="T39" s="2">
        <f>+S40+T60</f>
        <v>-22960239</v>
      </c>
      <c r="U39" s="2">
        <f>+T40+U60</f>
        <v>-22960239</v>
      </c>
      <c r="V39" s="2">
        <f>+S39</f>
        <v>-22960239</v>
      </c>
      <c r="W39" s="2">
        <f>+G39</f>
        <v>-24030892</v>
      </c>
      <c r="X39" s="2">
        <v>-22527015</v>
      </c>
      <c r="Y39" s="2">
        <f>+W39-X39</f>
        <v>-1503877</v>
      </c>
      <c r="Z39" s="34">
        <f>+IF(X39&lt;&gt;0,+(Y39/X39)*100,0)</f>
        <v>6.6758822684674382</v>
      </c>
      <c r="AA39" s="35">
        <v>-22527015</v>
      </c>
    </row>
    <row r="40" spans="1:27" ht="13.5" x14ac:dyDescent="0.25">
      <c r="A40" s="41" t="s">
        <v>63</v>
      </c>
      <c r="B40" s="42" t="s">
        <v>62</v>
      </c>
      <c r="C40" s="43">
        <f>+C38+C39</f>
        <v>-19898229</v>
      </c>
      <c r="D40" s="43">
        <f t="shared" ref="D40:AA40" si="4">+D38+D39</f>
        <v>0</v>
      </c>
      <c r="E40" s="44">
        <f t="shared" si="4"/>
        <v>-21155387</v>
      </c>
      <c r="F40" s="45">
        <f t="shared" si="4"/>
        <v>-21155387</v>
      </c>
      <c r="G40" s="45">
        <f t="shared" si="4"/>
        <v>-23626568</v>
      </c>
      <c r="H40" s="45">
        <f t="shared" si="4"/>
        <v>-23322920</v>
      </c>
      <c r="I40" s="45">
        <f t="shared" si="4"/>
        <v>-22960239</v>
      </c>
      <c r="J40" s="45">
        <f>+I40</f>
        <v>-22960239</v>
      </c>
      <c r="K40" s="45">
        <f t="shared" si="4"/>
        <v>-22960239</v>
      </c>
      <c r="L40" s="45">
        <f t="shared" si="4"/>
        <v>-22960239</v>
      </c>
      <c r="M40" s="45">
        <f t="shared" si="4"/>
        <v>-22960239</v>
      </c>
      <c r="N40" s="45">
        <f>+M40</f>
        <v>-22960239</v>
      </c>
      <c r="O40" s="45">
        <f t="shared" si="4"/>
        <v>-22960239</v>
      </c>
      <c r="P40" s="45">
        <f t="shared" si="4"/>
        <v>-22960239</v>
      </c>
      <c r="Q40" s="45">
        <f t="shared" si="4"/>
        <v>-22960239</v>
      </c>
      <c r="R40" s="45">
        <f>+Q40</f>
        <v>-22960239</v>
      </c>
      <c r="S40" s="45">
        <f t="shared" si="4"/>
        <v>-22960239</v>
      </c>
      <c r="T40" s="45">
        <f t="shared" si="4"/>
        <v>-22960239</v>
      </c>
      <c r="U40" s="45">
        <f t="shared" si="4"/>
        <v>-22960239</v>
      </c>
      <c r="V40" s="45">
        <f>+U40</f>
        <v>-22960239</v>
      </c>
      <c r="W40" s="45">
        <f>+V40</f>
        <v>-22960239</v>
      </c>
      <c r="X40" s="45">
        <f t="shared" si="4"/>
        <v>-22184106</v>
      </c>
      <c r="Y40" s="45">
        <f t="shared" si="4"/>
        <v>-776133</v>
      </c>
      <c r="Z40" s="46">
        <f>+IF(X40&lt;&gt;0,+(Y40/X40)*100,0)</f>
        <v>3.4985994026534137</v>
      </c>
      <c r="AA40" s="47">
        <f t="shared" si="4"/>
        <v>-21155387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-24030892</v>
      </c>
      <c r="J60">
        <v>-24030892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1325162</v>
      </c>
      <c r="D7" s="18"/>
      <c r="E7" s="19">
        <v>10992967</v>
      </c>
      <c r="F7" s="20">
        <v>10992967</v>
      </c>
      <c r="G7" s="20">
        <v>154059</v>
      </c>
      <c r="H7" s="20">
        <v>91920</v>
      </c>
      <c r="I7" s="20">
        <v>70514</v>
      </c>
      <c r="J7" s="20">
        <v>316493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316493</v>
      </c>
      <c r="X7" s="20">
        <v>2748243</v>
      </c>
      <c r="Y7" s="20">
        <v>-2431750</v>
      </c>
      <c r="Z7" s="21">
        <v>-88.483805835219087</v>
      </c>
      <c r="AA7" s="22">
        <v>10992967</v>
      </c>
    </row>
    <row r="8" spans="1:27" ht="13.5" x14ac:dyDescent="0.25">
      <c r="A8" s="23" t="s">
        <v>36</v>
      </c>
      <c r="B8" s="17" t="s">
        <v>32</v>
      </c>
      <c r="C8" s="18">
        <v>-2465816</v>
      </c>
      <c r="D8" s="18"/>
      <c r="E8" s="19">
        <v>32975</v>
      </c>
      <c r="F8" s="20">
        <v>32975</v>
      </c>
      <c r="G8" s="20">
        <v>3806</v>
      </c>
      <c r="H8" s="20">
        <v>1691</v>
      </c>
      <c r="I8" s="20">
        <v>2537</v>
      </c>
      <c r="J8" s="20">
        <v>8034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8034</v>
      </c>
      <c r="X8" s="20">
        <v>8244</v>
      </c>
      <c r="Y8" s="20">
        <v>-210</v>
      </c>
      <c r="Z8" s="21">
        <v>-2.547307132459971</v>
      </c>
      <c r="AA8" s="22">
        <v>32975</v>
      </c>
    </row>
    <row r="9" spans="1:27" ht="13.5" x14ac:dyDescent="0.25">
      <c r="A9" s="23" t="s">
        <v>37</v>
      </c>
      <c r="B9" s="17" t="s">
        <v>6</v>
      </c>
      <c r="C9" s="18">
        <v>-3235800</v>
      </c>
      <c r="D9" s="18"/>
      <c r="E9" s="19">
        <v>5166000</v>
      </c>
      <c r="F9" s="20">
        <v>5166000</v>
      </c>
      <c r="G9" s="20">
        <v>-602160</v>
      </c>
      <c r="H9" s="20">
        <v>-671760</v>
      </c>
      <c r="I9" s="20">
        <v>-612720</v>
      </c>
      <c r="J9" s="20">
        <v>-1886640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-1886640</v>
      </c>
      <c r="X9" s="20">
        <v>1291500</v>
      </c>
      <c r="Y9" s="20">
        <v>-3178140</v>
      </c>
      <c r="Z9" s="21">
        <v>-246.08130081300814</v>
      </c>
      <c r="AA9" s="22">
        <v>5166000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-1059921</v>
      </c>
      <c r="D14" s="18"/>
      <c r="E14" s="19">
        <v>-38776711</v>
      </c>
      <c r="F14" s="20">
        <v>-38776711</v>
      </c>
      <c r="G14" s="20">
        <v>-198280</v>
      </c>
      <c r="H14" s="20">
        <v>-76838</v>
      </c>
      <c r="I14" s="20">
        <v>-7279</v>
      </c>
      <c r="J14" s="20">
        <v>-282397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-282397</v>
      </c>
      <c r="X14" s="20">
        <v>-9694176</v>
      </c>
      <c r="Y14" s="20">
        <v>9411779</v>
      </c>
      <c r="Z14" s="21">
        <v>-97.086941685399566</v>
      </c>
      <c r="AA14" s="22">
        <v>-38776711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-5436375</v>
      </c>
      <c r="D17" s="26">
        <f>SUM(D6:D16)</f>
        <v>0</v>
      </c>
      <c r="E17" s="27">
        <f t="shared" si="0"/>
        <v>-22584769</v>
      </c>
      <c r="F17" s="28">
        <f t="shared" si="0"/>
        <v>-22584769</v>
      </c>
      <c r="G17" s="28">
        <f t="shared" si="0"/>
        <v>-642575</v>
      </c>
      <c r="H17" s="28">
        <f t="shared" si="0"/>
        <v>-654987</v>
      </c>
      <c r="I17" s="28">
        <f t="shared" si="0"/>
        <v>-546948</v>
      </c>
      <c r="J17" s="28">
        <f t="shared" si="0"/>
        <v>-1844510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-1844510</v>
      </c>
      <c r="X17" s="28">
        <f t="shared" si="0"/>
        <v>-5646189</v>
      </c>
      <c r="Y17" s="28">
        <f t="shared" si="0"/>
        <v>3801679</v>
      </c>
      <c r="Z17" s="29">
        <f>+IF(X17&lt;&gt;0,+(Y17/X17)*100,0)</f>
        <v>-67.331770155055025</v>
      </c>
      <c r="AA17" s="30">
        <f>SUM(AA6:AA16)</f>
        <v>-22584769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-2695049</v>
      </c>
      <c r="D26" s="18"/>
      <c r="E26" s="19">
        <v>-5481000</v>
      </c>
      <c r="F26" s="20">
        <v>-5481000</v>
      </c>
      <c r="G26" s="20"/>
      <c r="H26" s="20"/>
      <c r="I26" s="20">
        <v>-718823</v>
      </c>
      <c r="J26" s="20">
        <v>-718823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-718823</v>
      </c>
      <c r="X26" s="20">
        <v>-1370250</v>
      </c>
      <c r="Y26" s="20">
        <v>651427</v>
      </c>
      <c r="Z26" s="21">
        <v>-47.540740740740738</v>
      </c>
      <c r="AA26" s="22">
        <v>-5481000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-2695049</v>
      </c>
      <c r="D27" s="26">
        <f>SUM(D21:D26)</f>
        <v>0</v>
      </c>
      <c r="E27" s="27">
        <f t="shared" si="1"/>
        <v>-5481000</v>
      </c>
      <c r="F27" s="28">
        <f t="shared" si="1"/>
        <v>-5481000</v>
      </c>
      <c r="G27" s="28">
        <f t="shared" si="1"/>
        <v>0</v>
      </c>
      <c r="H27" s="28">
        <f t="shared" si="1"/>
        <v>0</v>
      </c>
      <c r="I27" s="28">
        <f t="shared" si="1"/>
        <v>-718823</v>
      </c>
      <c r="J27" s="28">
        <f t="shared" si="1"/>
        <v>-718823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-718823</v>
      </c>
      <c r="X27" s="28">
        <f t="shared" si="1"/>
        <v>-1370250</v>
      </c>
      <c r="Y27" s="28">
        <f t="shared" si="1"/>
        <v>651427</v>
      </c>
      <c r="Z27" s="29">
        <f>+IF(X27&lt;&gt;0,+(Y27/X27)*100,0)</f>
        <v>-47.540740740740738</v>
      </c>
      <c r="AA27" s="30">
        <f>SUM(AA21:AA26)</f>
        <v>-5481000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-8131424</v>
      </c>
      <c r="D38" s="32">
        <f>+D17+D27+D36</f>
        <v>0</v>
      </c>
      <c r="E38" s="33">
        <f t="shared" si="3"/>
        <v>-28065769</v>
      </c>
      <c r="F38" s="2">
        <f t="shared" si="3"/>
        <v>-28065769</v>
      </c>
      <c r="G38" s="2">
        <f t="shared" si="3"/>
        <v>-642575</v>
      </c>
      <c r="H38" s="2">
        <f t="shared" si="3"/>
        <v>-654987</v>
      </c>
      <c r="I38" s="2">
        <f t="shared" si="3"/>
        <v>-1265771</v>
      </c>
      <c r="J38" s="2">
        <f t="shared" si="3"/>
        <v>-2563333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-2563333</v>
      </c>
      <c r="X38" s="2">
        <f t="shared" si="3"/>
        <v>-7016439</v>
      </c>
      <c r="Y38" s="2">
        <f t="shared" si="3"/>
        <v>4453106</v>
      </c>
      <c r="Z38" s="34">
        <f>+IF(X38&lt;&gt;0,+(Y38/X38)*100,0)</f>
        <v>-63.466752864237833</v>
      </c>
      <c r="AA38" s="35">
        <f>+AA17+AA27+AA36</f>
        <v>-28065769</v>
      </c>
    </row>
    <row r="39" spans="1:27" ht="13.5" x14ac:dyDescent="0.25">
      <c r="A39" s="23" t="s">
        <v>61</v>
      </c>
      <c r="B39" s="17"/>
      <c r="C39" s="32">
        <v>-98195520</v>
      </c>
      <c r="D39" s="32"/>
      <c r="E39" s="33"/>
      <c r="F39" s="2"/>
      <c r="G39" s="2">
        <v>-106129209</v>
      </c>
      <c r="H39" s="2">
        <f>+G40+H60</f>
        <v>-106771784</v>
      </c>
      <c r="I39" s="2">
        <f>+H40+I60</f>
        <v>-107426771</v>
      </c>
      <c r="J39" s="2">
        <f>+G39</f>
        <v>-106129209</v>
      </c>
      <c r="K39" s="2">
        <f>+I40+K60</f>
        <v>-108692542</v>
      </c>
      <c r="L39" s="2">
        <f>+K40+L60</f>
        <v>-108692542</v>
      </c>
      <c r="M39" s="2">
        <f>+L40+M60</f>
        <v>-108692542</v>
      </c>
      <c r="N39" s="2">
        <f>+K39</f>
        <v>-108692542</v>
      </c>
      <c r="O39" s="2">
        <f>+M40+O60</f>
        <v>-108692542</v>
      </c>
      <c r="P39" s="2">
        <f>+O40+P60</f>
        <v>-108692542</v>
      </c>
      <c r="Q39" s="2">
        <f>+P40+Q60</f>
        <v>-108692542</v>
      </c>
      <c r="R39" s="2">
        <f>+O39</f>
        <v>-108692542</v>
      </c>
      <c r="S39" s="2">
        <f>+Q40+S60</f>
        <v>-108692542</v>
      </c>
      <c r="T39" s="2">
        <f>+S40+T60</f>
        <v>-108692542</v>
      </c>
      <c r="U39" s="2">
        <f>+T40+U60</f>
        <v>-108692542</v>
      </c>
      <c r="V39" s="2">
        <f>+S39</f>
        <v>-108692542</v>
      </c>
      <c r="W39" s="2">
        <f>+G39</f>
        <v>-106129209</v>
      </c>
      <c r="X39" s="2"/>
      <c r="Y39" s="2">
        <f>+W39-X39</f>
        <v>-106129209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-106326944</v>
      </c>
      <c r="D40" s="43">
        <f t="shared" ref="D40:AA40" si="4">+D38+D39</f>
        <v>0</v>
      </c>
      <c r="E40" s="44">
        <f t="shared" si="4"/>
        <v>-28065769</v>
      </c>
      <c r="F40" s="45">
        <f t="shared" si="4"/>
        <v>-28065769</v>
      </c>
      <c r="G40" s="45">
        <f t="shared" si="4"/>
        <v>-106771784</v>
      </c>
      <c r="H40" s="45">
        <f t="shared" si="4"/>
        <v>-107426771</v>
      </c>
      <c r="I40" s="45">
        <f t="shared" si="4"/>
        <v>-108692542</v>
      </c>
      <c r="J40" s="45">
        <f>+I40</f>
        <v>-108692542</v>
      </c>
      <c r="K40" s="45">
        <f t="shared" si="4"/>
        <v>-108692542</v>
      </c>
      <c r="L40" s="45">
        <f t="shared" si="4"/>
        <v>-108692542</v>
      </c>
      <c r="M40" s="45">
        <f t="shared" si="4"/>
        <v>-108692542</v>
      </c>
      <c r="N40" s="45">
        <f>+M40</f>
        <v>-108692542</v>
      </c>
      <c r="O40" s="45">
        <f t="shared" si="4"/>
        <v>-108692542</v>
      </c>
      <c r="P40" s="45">
        <f t="shared" si="4"/>
        <v>-108692542</v>
      </c>
      <c r="Q40" s="45">
        <f t="shared" si="4"/>
        <v>-108692542</v>
      </c>
      <c r="R40" s="45">
        <f>+Q40</f>
        <v>-108692542</v>
      </c>
      <c r="S40" s="45">
        <f t="shared" si="4"/>
        <v>-108692542</v>
      </c>
      <c r="T40" s="45">
        <f t="shared" si="4"/>
        <v>-108692542</v>
      </c>
      <c r="U40" s="45">
        <f t="shared" si="4"/>
        <v>-108692542</v>
      </c>
      <c r="V40" s="45">
        <f>+U40</f>
        <v>-108692542</v>
      </c>
      <c r="W40" s="45">
        <f>+V40</f>
        <v>-108692542</v>
      </c>
      <c r="X40" s="45">
        <f t="shared" si="4"/>
        <v>-7016439</v>
      </c>
      <c r="Y40" s="45">
        <f t="shared" si="4"/>
        <v>-101676103</v>
      </c>
      <c r="Z40" s="46">
        <f>+IF(X40&lt;&gt;0,+(Y40/X40)*100,0)</f>
        <v>1449.1126196636214</v>
      </c>
      <c r="AA40" s="47">
        <f t="shared" si="4"/>
        <v>-28065769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-106129209</v>
      </c>
      <c r="J60">
        <v>-106129209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600913</v>
      </c>
      <c r="D7" s="18"/>
      <c r="E7" s="19"/>
      <c r="F7" s="20"/>
      <c r="G7" s="20">
        <v>32300</v>
      </c>
      <c r="H7" s="20">
        <v>48325</v>
      </c>
      <c r="I7" s="20">
        <v>27918</v>
      </c>
      <c r="J7" s="20">
        <v>108543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108543</v>
      </c>
      <c r="X7" s="20"/>
      <c r="Y7" s="20">
        <v>108543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-11170263</v>
      </c>
      <c r="D14" s="18"/>
      <c r="E14" s="19"/>
      <c r="F14" s="20"/>
      <c r="G14" s="20">
        <v>-151580</v>
      </c>
      <c r="H14" s="20">
        <v>-41610</v>
      </c>
      <c r="I14" s="20">
        <v>-1006940</v>
      </c>
      <c r="J14" s="20">
        <v>-1200130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-1200130</v>
      </c>
      <c r="X14" s="20"/>
      <c r="Y14" s="20">
        <v>-1200130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-10567902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-119280</v>
      </c>
      <c r="H17" s="28">
        <f t="shared" si="0"/>
        <v>6715</v>
      </c>
      <c r="I17" s="28">
        <f t="shared" si="0"/>
        <v>-979022</v>
      </c>
      <c r="J17" s="28">
        <f t="shared" si="0"/>
        <v>-1091587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-1091587</v>
      </c>
      <c r="X17" s="28">
        <f t="shared" si="0"/>
        <v>0</v>
      </c>
      <c r="Y17" s="28">
        <f t="shared" si="0"/>
        <v>-1091587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-10567902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-119280</v>
      </c>
      <c r="H38" s="2">
        <f t="shared" si="3"/>
        <v>6715</v>
      </c>
      <c r="I38" s="2">
        <f t="shared" si="3"/>
        <v>-979022</v>
      </c>
      <c r="J38" s="2">
        <f t="shared" si="3"/>
        <v>-1091587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-1091587</v>
      </c>
      <c r="X38" s="2">
        <f t="shared" si="3"/>
        <v>0</v>
      </c>
      <c r="Y38" s="2">
        <f t="shared" si="3"/>
        <v>-1091587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-15521622</v>
      </c>
      <c r="H39" s="2">
        <f>+G40+H60</f>
        <v>-15640902</v>
      </c>
      <c r="I39" s="2">
        <f>+H40+I60</f>
        <v>-15634187</v>
      </c>
      <c r="J39" s="2">
        <f>+G39</f>
        <v>-15521622</v>
      </c>
      <c r="K39" s="2">
        <f>+I40+K60</f>
        <v>-16613209</v>
      </c>
      <c r="L39" s="2">
        <f>+K40+L60</f>
        <v>-16613209</v>
      </c>
      <c r="M39" s="2">
        <f>+L40+M60</f>
        <v>-16613209</v>
      </c>
      <c r="N39" s="2">
        <f>+K39</f>
        <v>-16613209</v>
      </c>
      <c r="O39" s="2">
        <f>+M40+O60</f>
        <v>-16613209</v>
      </c>
      <c r="P39" s="2">
        <f>+O40+P60</f>
        <v>-16613209</v>
      </c>
      <c r="Q39" s="2">
        <f>+P40+Q60</f>
        <v>-16613209</v>
      </c>
      <c r="R39" s="2">
        <f>+O39</f>
        <v>-16613209</v>
      </c>
      <c r="S39" s="2">
        <f>+Q40+S60</f>
        <v>-16613209</v>
      </c>
      <c r="T39" s="2">
        <f>+S40+T60</f>
        <v>-16613209</v>
      </c>
      <c r="U39" s="2">
        <f>+T40+U60</f>
        <v>-16613209</v>
      </c>
      <c r="V39" s="2">
        <f>+S39</f>
        <v>-16613209</v>
      </c>
      <c r="W39" s="2">
        <f>+G39</f>
        <v>-15521622</v>
      </c>
      <c r="X39" s="2"/>
      <c r="Y39" s="2">
        <f>+W39-X39</f>
        <v>-15521622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-10567902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-15640902</v>
      </c>
      <c r="H40" s="45">
        <f t="shared" si="4"/>
        <v>-15634187</v>
      </c>
      <c r="I40" s="45">
        <f t="shared" si="4"/>
        <v>-16613209</v>
      </c>
      <c r="J40" s="45">
        <f>+I40</f>
        <v>-16613209</v>
      </c>
      <c r="K40" s="45">
        <f t="shared" si="4"/>
        <v>-16613209</v>
      </c>
      <c r="L40" s="45">
        <f t="shared" si="4"/>
        <v>-16613209</v>
      </c>
      <c r="M40" s="45">
        <f t="shared" si="4"/>
        <v>-16613209</v>
      </c>
      <c r="N40" s="45">
        <f>+M40</f>
        <v>-16613209</v>
      </c>
      <c r="O40" s="45">
        <f t="shared" si="4"/>
        <v>-16613209</v>
      </c>
      <c r="P40" s="45">
        <f t="shared" si="4"/>
        <v>-16613209</v>
      </c>
      <c r="Q40" s="45">
        <f t="shared" si="4"/>
        <v>-16613209</v>
      </c>
      <c r="R40" s="45">
        <f>+Q40</f>
        <v>-16613209</v>
      </c>
      <c r="S40" s="45">
        <f t="shared" si="4"/>
        <v>-16613209</v>
      </c>
      <c r="T40" s="45">
        <f t="shared" si="4"/>
        <v>-16613209</v>
      </c>
      <c r="U40" s="45">
        <f t="shared" si="4"/>
        <v>-16613209</v>
      </c>
      <c r="V40" s="45">
        <f>+U40</f>
        <v>-16613209</v>
      </c>
      <c r="W40" s="45">
        <f>+V40</f>
        <v>-16613209</v>
      </c>
      <c r="X40" s="45">
        <f t="shared" si="4"/>
        <v>0</v>
      </c>
      <c r="Y40" s="45">
        <f t="shared" si="4"/>
        <v>-16613209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-15521622</v>
      </c>
      <c r="J60">
        <v>-15521622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36868521</v>
      </c>
      <c r="F7" s="20">
        <v>36868521</v>
      </c>
      <c r="G7" s="20">
        <v>10717</v>
      </c>
      <c r="H7" s="20">
        <v>42630</v>
      </c>
      <c r="I7" s="20">
        <v>40391</v>
      </c>
      <c r="J7" s="20">
        <v>93738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93738</v>
      </c>
      <c r="X7" s="20">
        <v>9217131</v>
      </c>
      <c r="Y7" s="20">
        <v>-9123393</v>
      </c>
      <c r="Z7" s="21">
        <v>-98.983002411487902</v>
      </c>
      <c r="AA7" s="22">
        <v>36868521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-9625442</v>
      </c>
      <c r="D14" s="18"/>
      <c r="E14" s="19">
        <v>-28322596</v>
      </c>
      <c r="F14" s="20">
        <v>-28322596</v>
      </c>
      <c r="G14" s="20">
        <v>-793182</v>
      </c>
      <c r="H14" s="20">
        <v>-1206364</v>
      </c>
      <c r="I14" s="20">
        <v>-4336930</v>
      </c>
      <c r="J14" s="20">
        <v>-6336476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-6336476</v>
      </c>
      <c r="X14" s="20">
        <v>-7080651</v>
      </c>
      <c r="Y14" s="20">
        <v>744175</v>
      </c>
      <c r="Z14" s="21">
        <v>-10.509979943934534</v>
      </c>
      <c r="AA14" s="22">
        <v>-28322596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-9625442</v>
      </c>
      <c r="D17" s="26">
        <f>SUM(D6:D16)</f>
        <v>0</v>
      </c>
      <c r="E17" s="27">
        <f t="shared" si="0"/>
        <v>8545925</v>
      </c>
      <c r="F17" s="28">
        <f t="shared" si="0"/>
        <v>8545925</v>
      </c>
      <c r="G17" s="28">
        <f t="shared" si="0"/>
        <v>-782465</v>
      </c>
      <c r="H17" s="28">
        <f t="shared" si="0"/>
        <v>-1163734</v>
      </c>
      <c r="I17" s="28">
        <f t="shared" si="0"/>
        <v>-4296539</v>
      </c>
      <c r="J17" s="28">
        <f t="shared" si="0"/>
        <v>-6242738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-6242738</v>
      </c>
      <c r="X17" s="28">
        <f t="shared" si="0"/>
        <v>2136480</v>
      </c>
      <c r="Y17" s="28">
        <f t="shared" si="0"/>
        <v>-8379218</v>
      </c>
      <c r="Z17" s="29">
        <f>+IF(X17&lt;&gt;0,+(Y17/X17)*100,0)</f>
        <v>-392.19735265483411</v>
      </c>
      <c r="AA17" s="30">
        <f>SUM(AA6:AA16)</f>
        <v>8545925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-11000000</v>
      </c>
      <c r="F26" s="20">
        <v>-11000000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-2750001</v>
      </c>
      <c r="Y26" s="20">
        <v>2750001</v>
      </c>
      <c r="Z26" s="21">
        <v>-100</v>
      </c>
      <c r="AA26" s="22">
        <v>-11000000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-11000000</v>
      </c>
      <c r="F27" s="28">
        <f t="shared" si="1"/>
        <v>-11000000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-2750001</v>
      </c>
      <c r="Y27" s="28">
        <f t="shared" si="1"/>
        <v>2750001</v>
      </c>
      <c r="Z27" s="29">
        <f>+IF(X27&lt;&gt;0,+(Y27/X27)*100,0)</f>
        <v>-100</v>
      </c>
      <c r="AA27" s="30">
        <f>SUM(AA21:AA26)</f>
        <v>-11000000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-9625442</v>
      </c>
      <c r="D38" s="32">
        <f>+D17+D27+D36</f>
        <v>0</v>
      </c>
      <c r="E38" s="33">
        <f t="shared" si="3"/>
        <v>-2454075</v>
      </c>
      <c r="F38" s="2">
        <f t="shared" si="3"/>
        <v>-2454075</v>
      </c>
      <c r="G38" s="2">
        <f t="shared" si="3"/>
        <v>-782465</v>
      </c>
      <c r="H38" s="2">
        <f t="shared" si="3"/>
        <v>-1163734</v>
      </c>
      <c r="I38" s="2">
        <f t="shared" si="3"/>
        <v>-4296539</v>
      </c>
      <c r="J38" s="2">
        <f t="shared" si="3"/>
        <v>-6242738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-6242738</v>
      </c>
      <c r="X38" s="2">
        <f t="shared" si="3"/>
        <v>-613521</v>
      </c>
      <c r="Y38" s="2">
        <f t="shared" si="3"/>
        <v>-5629217</v>
      </c>
      <c r="Z38" s="34">
        <f>+IF(X38&lt;&gt;0,+(Y38/X38)*100,0)</f>
        <v>917.52637644025231</v>
      </c>
      <c r="AA38" s="35">
        <f>+AA17+AA27+AA36</f>
        <v>-2454075</v>
      </c>
    </row>
    <row r="39" spans="1:27" ht="13.5" x14ac:dyDescent="0.25">
      <c r="A39" s="23" t="s">
        <v>61</v>
      </c>
      <c r="B39" s="17"/>
      <c r="C39" s="32">
        <v>-43080850</v>
      </c>
      <c r="D39" s="32"/>
      <c r="E39" s="33">
        <v>-43080850</v>
      </c>
      <c r="F39" s="2">
        <v>-43080850</v>
      </c>
      <c r="G39" s="2">
        <v>-36605860</v>
      </c>
      <c r="H39" s="2">
        <f>+G40+H60</f>
        <v>-37388325</v>
      </c>
      <c r="I39" s="2">
        <f>+H40+I60</f>
        <v>-38552059</v>
      </c>
      <c r="J39" s="2">
        <f>+G39</f>
        <v>-36605860</v>
      </c>
      <c r="K39" s="2">
        <f>+I40+K60</f>
        <v>-42848598</v>
      </c>
      <c r="L39" s="2">
        <f>+K40+L60</f>
        <v>-42848598</v>
      </c>
      <c r="M39" s="2">
        <f>+L40+M60</f>
        <v>-42848598</v>
      </c>
      <c r="N39" s="2">
        <f>+K39</f>
        <v>-42848598</v>
      </c>
      <c r="O39" s="2">
        <f>+M40+O60</f>
        <v>-42848598</v>
      </c>
      <c r="P39" s="2">
        <f>+O40+P60</f>
        <v>-42848598</v>
      </c>
      <c r="Q39" s="2">
        <f>+P40+Q60</f>
        <v>-42848598</v>
      </c>
      <c r="R39" s="2">
        <f>+O39</f>
        <v>-42848598</v>
      </c>
      <c r="S39" s="2">
        <f>+Q40+S60</f>
        <v>-42848598</v>
      </c>
      <c r="T39" s="2">
        <f>+S40+T60</f>
        <v>-42848598</v>
      </c>
      <c r="U39" s="2">
        <f>+T40+U60</f>
        <v>-42848598</v>
      </c>
      <c r="V39" s="2">
        <f>+S39</f>
        <v>-42848598</v>
      </c>
      <c r="W39" s="2">
        <f>+G39</f>
        <v>-36605860</v>
      </c>
      <c r="X39" s="2">
        <v>-43080850</v>
      </c>
      <c r="Y39" s="2">
        <f>+W39-X39</f>
        <v>6474990</v>
      </c>
      <c r="Z39" s="34">
        <f>+IF(X39&lt;&gt;0,+(Y39/X39)*100,0)</f>
        <v>-15.029856653246165</v>
      </c>
      <c r="AA39" s="35">
        <v>-43080850</v>
      </c>
    </row>
    <row r="40" spans="1:27" ht="13.5" x14ac:dyDescent="0.25">
      <c r="A40" s="41" t="s">
        <v>63</v>
      </c>
      <c r="B40" s="42" t="s">
        <v>62</v>
      </c>
      <c r="C40" s="43">
        <f>+C38+C39</f>
        <v>-52706292</v>
      </c>
      <c r="D40" s="43">
        <f t="shared" ref="D40:AA40" si="4">+D38+D39</f>
        <v>0</v>
      </c>
      <c r="E40" s="44">
        <f t="shared" si="4"/>
        <v>-45534925</v>
      </c>
      <c r="F40" s="45">
        <f t="shared" si="4"/>
        <v>-45534925</v>
      </c>
      <c r="G40" s="45">
        <f t="shared" si="4"/>
        <v>-37388325</v>
      </c>
      <c r="H40" s="45">
        <f t="shared" si="4"/>
        <v>-38552059</v>
      </c>
      <c r="I40" s="45">
        <f t="shared" si="4"/>
        <v>-42848598</v>
      </c>
      <c r="J40" s="45">
        <f>+I40</f>
        <v>-42848598</v>
      </c>
      <c r="K40" s="45">
        <f t="shared" si="4"/>
        <v>-42848598</v>
      </c>
      <c r="L40" s="45">
        <f t="shared" si="4"/>
        <v>-42848598</v>
      </c>
      <c r="M40" s="45">
        <f t="shared" si="4"/>
        <v>-42848598</v>
      </c>
      <c r="N40" s="45">
        <f>+M40</f>
        <v>-42848598</v>
      </c>
      <c r="O40" s="45">
        <f t="shared" si="4"/>
        <v>-42848598</v>
      </c>
      <c r="P40" s="45">
        <f t="shared" si="4"/>
        <v>-42848598</v>
      </c>
      <c r="Q40" s="45">
        <f t="shared" si="4"/>
        <v>-42848598</v>
      </c>
      <c r="R40" s="45">
        <f>+Q40</f>
        <v>-42848598</v>
      </c>
      <c r="S40" s="45">
        <f t="shared" si="4"/>
        <v>-42848598</v>
      </c>
      <c r="T40" s="45">
        <f t="shared" si="4"/>
        <v>-42848598</v>
      </c>
      <c r="U40" s="45">
        <f t="shared" si="4"/>
        <v>-42848598</v>
      </c>
      <c r="V40" s="45">
        <f>+U40</f>
        <v>-42848598</v>
      </c>
      <c r="W40" s="45">
        <f>+V40</f>
        <v>-42848598</v>
      </c>
      <c r="X40" s="45">
        <f t="shared" si="4"/>
        <v>-43694371</v>
      </c>
      <c r="Y40" s="45">
        <f t="shared" si="4"/>
        <v>845773</v>
      </c>
      <c r="Z40" s="46">
        <f>+IF(X40&lt;&gt;0,+(Y40/X40)*100,0)</f>
        <v>-1.9356566547210394</v>
      </c>
      <c r="AA40" s="47">
        <f t="shared" si="4"/>
        <v>-45534925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-36605860</v>
      </c>
      <c r="J60">
        <v>-36605860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1893466</v>
      </c>
      <c r="D7" s="18"/>
      <c r="E7" s="19">
        <v>3538767</v>
      </c>
      <c r="F7" s="20">
        <v>3538767</v>
      </c>
      <c r="G7" s="20"/>
      <c r="H7" s="20">
        <v>140513</v>
      </c>
      <c r="I7" s="20">
        <v>68721</v>
      </c>
      <c r="J7" s="20">
        <v>209234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209234</v>
      </c>
      <c r="X7" s="20">
        <v>884691</v>
      </c>
      <c r="Y7" s="20">
        <v>-675457</v>
      </c>
      <c r="Z7" s="21">
        <v>-76.349482474671944</v>
      </c>
      <c r="AA7" s="22">
        <v>3538767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5219000</v>
      </c>
      <c r="D9" s="18"/>
      <c r="E9" s="19">
        <v>3243000</v>
      </c>
      <c r="F9" s="20">
        <v>3243000</v>
      </c>
      <c r="G9" s="20"/>
      <c r="H9" s="20">
        <v>811000</v>
      </c>
      <c r="I9" s="20"/>
      <c r="J9" s="20">
        <v>811000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811000</v>
      </c>
      <c r="X9" s="20">
        <v>810750</v>
      </c>
      <c r="Y9" s="20">
        <v>250</v>
      </c>
      <c r="Z9" s="21">
        <v>3.0835646006783839E-2</v>
      </c>
      <c r="AA9" s="22">
        <v>3243000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-44442896</v>
      </c>
      <c r="F14" s="20">
        <v>-44442896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-11110722</v>
      </c>
      <c r="Y14" s="20">
        <v>11110722</v>
      </c>
      <c r="Z14" s="21">
        <v>-100</v>
      </c>
      <c r="AA14" s="22">
        <v>-44442896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7112466</v>
      </c>
      <c r="D17" s="26">
        <f>SUM(D6:D16)</f>
        <v>0</v>
      </c>
      <c r="E17" s="27">
        <f t="shared" si="0"/>
        <v>-37661129</v>
      </c>
      <c r="F17" s="28">
        <f t="shared" si="0"/>
        <v>-37661129</v>
      </c>
      <c r="G17" s="28">
        <f t="shared" si="0"/>
        <v>0</v>
      </c>
      <c r="H17" s="28">
        <f t="shared" si="0"/>
        <v>951513</v>
      </c>
      <c r="I17" s="28">
        <f t="shared" si="0"/>
        <v>68721</v>
      </c>
      <c r="J17" s="28">
        <f t="shared" si="0"/>
        <v>1020234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1020234</v>
      </c>
      <c r="X17" s="28">
        <f t="shared" si="0"/>
        <v>-9415281</v>
      </c>
      <c r="Y17" s="28">
        <f t="shared" si="0"/>
        <v>10435515</v>
      </c>
      <c r="Z17" s="29">
        <f>+IF(X17&lt;&gt;0,+(Y17/X17)*100,0)</f>
        <v>-110.83593787588495</v>
      </c>
      <c r="AA17" s="30">
        <f>SUM(AA6:AA16)</f>
        <v>-37661129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-17825000</v>
      </c>
      <c r="F26" s="20">
        <v>-17825000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-4456248</v>
      </c>
      <c r="Y26" s="20">
        <v>4456248</v>
      </c>
      <c r="Z26" s="21">
        <v>-100</v>
      </c>
      <c r="AA26" s="22">
        <v>-17825000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-17825000</v>
      </c>
      <c r="F27" s="28">
        <f t="shared" si="1"/>
        <v>-17825000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-4456248</v>
      </c>
      <c r="Y27" s="28">
        <f t="shared" si="1"/>
        <v>4456248</v>
      </c>
      <c r="Z27" s="29">
        <f>+IF(X27&lt;&gt;0,+(Y27/X27)*100,0)</f>
        <v>-100</v>
      </c>
      <c r="AA27" s="30">
        <f>SUM(AA21:AA26)</f>
        <v>-17825000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7112466</v>
      </c>
      <c r="D38" s="32">
        <f>+D17+D27+D36</f>
        <v>0</v>
      </c>
      <c r="E38" s="33">
        <f t="shared" si="3"/>
        <v>-55486129</v>
      </c>
      <c r="F38" s="2">
        <f t="shared" si="3"/>
        <v>-55486129</v>
      </c>
      <c r="G38" s="2">
        <f t="shared" si="3"/>
        <v>0</v>
      </c>
      <c r="H38" s="2">
        <f t="shared" si="3"/>
        <v>951513</v>
      </c>
      <c r="I38" s="2">
        <f t="shared" si="3"/>
        <v>68721</v>
      </c>
      <c r="J38" s="2">
        <f t="shared" si="3"/>
        <v>1020234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1020234</v>
      </c>
      <c r="X38" s="2">
        <f t="shared" si="3"/>
        <v>-13871529</v>
      </c>
      <c r="Y38" s="2">
        <f t="shared" si="3"/>
        <v>14891763</v>
      </c>
      <c r="Z38" s="34">
        <f>+IF(X38&lt;&gt;0,+(Y38/X38)*100,0)</f>
        <v>-107.35487774995821</v>
      </c>
      <c r="AA38" s="35">
        <f>+AA17+AA27+AA36</f>
        <v>-55486129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951513</v>
      </c>
      <c r="J39" s="2">
        <f>+G39</f>
        <v>0</v>
      </c>
      <c r="K39" s="2">
        <f>+I40+K60</f>
        <v>1020234</v>
      </c>
      <c r="L39" s="2">
        <f>+K40+L60</f>
        <v>1020234</v>
      </c>
      <c r="M39" s="2">
        <f>+L40+M60</f>
        <v>1020234</v>
      </c>
      <c r="N39" s="2">
        <f>+K39</f>
        <v>1020234</v>
      </c>
      <c r="O39" s="2">
        <f>+M40+O60</f>
        <v>1020234</v>
      </c>
      <c r="P39" s="2">
        <f>+O40+P60</f>
        <v>1020234</v>
      </c>
      <c r="Q39" s="2">
        <f>+P40+Q60</f>
        <v>1020234</v>
      </c>
      <c r="R39" s="2">
        <f>+O39</f>
        <v>1020234</v>
      </c>
      <c r="S39" s="2">
        <f>+Q40+S60</f>
        <v>1020234</v>
      </c>
      <c r="T39" s="2">
        <f>+S40+T60</f>
        <v>1020234</v>
      </c>
      <c r="U39" s="2">
        <f>+T40+U60</f>
        <v>1020234</v>
      </c>
      <c r="V39" s="2">
        <f>+S39</f>
        <v>1020234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7112466</v>
      </c>
      <c r="D40" s="43">
        <f t="shared" ref="D40:AA40" si="4">+D38+D39</f>
        <v>0</v>
      </c>
      <c r="E40" s="44">
        <f t="shared" si="4"/>
        <v>-55486129</v>
      </c>
      <c r="F40" s="45">
        <f t="shared" si="4"/>
        <v>-55486129</v>
      </c>
      <c r="G40" s="45">
        <f t="shared" si="4"/>
        <v>0</v>
      </c>
      <c r="H40" s="45">
        <f t="shared" si="4"/>
        <v>951513</v>
      </c>
      <c r="I40" s="45">
        <f t="shared" si="4"/>
        <v>1020234</v>
      </c>
      <c r="J40" s="45">
        <f>+I40</f>
        <v>1020234</v>
      </c>
      <c r="K40" s="45">
        <f t="shared" si="4"/>
        <v>1020234</v>
      </c>
      <c r="L40" s="45">
        <f t="shared" si="4"/>
        <v>1020234</v>
      </c>
      <c r="M40" s="45">
        <f t="shared" si="4"/>
        <v>1020234</v>
      </c>
      <c r="N40" s="45">
        <f>+M40</f>
        <v>1020234</v>
      </c>
      <c r="O40" s="45">
        <f t="shared" si="4"/>
        <v>1020234</v>
      </c>
      <c r="P40" s="45">
        <f t="shared" si="4"/>
        <v>1020234</v>
      </c>
      <c r="Q40" s="45">
        <f t="shared" si="4"/>
        <v>1020234</v>
      </c>
      <c r="R40" s="45">
        <f>+Q40</f>
        <v>1020234</v>
      </c>
      <c r="S40" s="45">
        <f t="shared" si="4"/>
        <v>1020234</v>
      </c>
      <c r="T40" s="45">
        <f t="shared" si="4"/>
        <v>1020234</v>
      </c>
      <c r="U40" s="45">
        <f t="shared" si="4"/>
        <v>1020234</v>
      </c>
      <c r="V40" s="45">
        <f>+U40</f>
        <v>1020234</v>
      </c>
      <c r="W40" s="45">
        <f>+V40</f>
        <v>1020234</v>
      </c>
      <c r="X40" s="45">
        <f t="shared" si="4"/>
        <v>-13871529</v>
      </c>
      <c r="Y40" s="45">
        <f t="shared" si="4"/>
        <v>14891763</v>
      </c>
      <c r="Z40" s="46">
        <f>+IF(X40&lt;&gt;0,+(Y40/X40)*100,0)</f>
        <v>-107.35487774995821</v>
      </c>
      <c r="AA40" s="47">
        <f t="shared" si="4"/>
        <v>-55486129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-649646</v>
      </c>
      <c r="D14" s="18"/>
      <c r="E14" s="19"/>
      <c r="F14" s="20"/>
      <c r="G14" s="20">
        <v>-122926</v>
      </c>
      <c r="H14" s="20">
        <v>-131970</v>
      </c>
      <c r="I14" s="20">
        <v>-130458</v>
      </c>
      <c r="J14" s="20">
        <v>-385354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-385354</v>
      </c>
      <c r="X14" s="20"/>
      <c r="Y14" s="20">
        <v>-385354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-649646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-122926</v>
      </c>
      <c r="H17" s="28">
        <f t="shared" si="0"/>
        <v>-131970</v>
      </c>
      <c r="I17" s="28">
        <f t="shared" si="0"/>
        <v>-130458</v>
      </c>
      <c r="J17" s="28">
        <f t="shared" si="0"/>
        <v>-385354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-385354</v>
      </c>
      <c r="X17" s="28">
        <f t="shared" si="0"/>
        <v>0</v>
      </c>
      <c r="Y17" s="28">
        <f t="shared" si="0"/>
        <v>-385354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-649646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-122926</v>
      </c>
      <c r="H38" s="2">
        <f t="shared" si="3"/>
        <v>-131970</v>
      </c>
      <c r="I38" s="2">
        <f t="shared" si="3"/>
        <v>-130458</v>
      </c>
      <c r="J38" s="2">
        <f t="shared" si="3"/>
        <v>-385354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-385354</v>
      </c>
      <c r="X38" s="2">
        <f t="shared" si="3"/>
        <v>0</v>
      </c>
      <c r="Y38" s="2">
        <f t="shared" si="3"/>
        <v>-385354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-122926</v>
      </c>
      <c r="I39" s="2">
        <f>+H40+I60</f>
        <v>-254896</v>
      </c>
      <c r="J39" s="2">
        <f>+G39</f>
        <v>0</v>
      </c>
      <c r="K39" s="2">
        <f>+I40+K60</f>
        <v>-385354</v>
      </c>
      <c r="L39" s="2">
        <f>+K40+L60</f>
        <v>-385354</v>
      </c>
      <c r="M39" s="2">
        <f>+L40+M60</f>
        <v>-385354</v>
      </c>
      <c r="N39" s="2">
        <f>+K39</f>
        <v>-385354</v>
      </c>
      <c r="O39" s="2">
        <f>+M40+O60</f>
        <v>-385354</v>
      </c>
      <c r="P39" s="2">
        <f>+O40+P60</f>
        <v>-385354</v>
      </c>
      <c r="Q39" s="2">
        <f>+P40+Q60</f>
        <v>-385354</v>
      </c>
      <c r="R39" s="2">
        <f>+O39</f>
        <v>-385354</v>
      </c>
      <c r="S39" s="2">
        <f>+Q40+S60</f>
        <v>-385354</v>
      </c>
      <c r="T39" s="2">
        <f>+S40+T60</f>
        <v>-385354</v>
      </c>
      <c r="U39" s="2">
        <f>+T40+U60</f>
        <v>-385354</v>
      </c>
      <c r="V39" s="2">
        <f>+S39</f>
        <v>-385354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-649646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-122926</v>
      </c>
      <c r="H40" s="45">
        <f t="shared" si="4"/>
        <v>-254896</v>
      </c>
      <c r="I40" s="45">
        <f t="shared" si="4"/>
        <v>-385354</v>
      </c>
      <c r="J40" s="45">
        <f>+I40</f>
        <v>-385354</v>
      </c>
      <c r="K40" s="45">
        <f t="shared" si="4"/>
        <v>-385354</v>
      </c>
      <c r="L40" s="45">
        <f t="shared" si="4"/>
        <v>-385354</v>
      </c>
      <c r="M40" s="45">
        <f t="shared" si="4"/>
        <v>-385354</v>
      </c>
      <c r="N40" s="45">
        <f>+M40</f>
        <v>-385354</v>
      </c>
      <c r="O40" s="45">
        <f t="shared" si="4"/>
        <v>-385354</v>
      </c>
      <c r="P40" s="45">
        <f t="shared" si="4"/>
        <v>-385354</v>
      </c>
      <c r="Q40" s="45">
        <f t="shared" si="4"/>
        <v>-385354</v>
      </c>
      <c r="R40" s="45">
        <f>+Q40</f>
        <v>-385354</v>
      </c>
      <c r="S40" s="45">
        <f t="shared" si="4"/>
        <v>-385354</v>
      </c>
      <c r="T40" s="45">
        <f t="shared" si="4"/>
        <v>-385354</v>
      </c>
      <c r="U40" s="45">
        <f t="shared" si="4"/>
        <v>-385354</v>
      </c>
      <c r="V40" s="45">
        <f>+U40</f>
        <v>-385354</v>
      </c>
      <c r="W40" s="45">
        <f>+V40</f>
        <v>-385354</v>
      </c>
      <c r="X40" s="45">
        <f t="shared" si="4"/>
        <v>0</v>
      </c>
      <c r="Y40" s="45">
        <f t="shared" si="4"/>
        <v>-385354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10940554</v>
      </c>
      <c r="D7" s="18"/>
      <c r="E7" s="19">
        <v>16377889</v>
      </c>
      <c r="F7" s="20">
        <v>16377889</v>
      </c>
      <c r="G7" s="20">
        <v>1027424</v>
      </c>
      <c r="H7" s="20">
        <v>1169312</v>
      </c>
      <c r="I7" s="20">
        <v>1020736</v>
      </c>
      <c r="J7" s="20">
        <v>3217472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3217472</v>
      </c>
      <c r="X7" s="20">
        <v>4094472</v>
      </c>
      <c r="Y7" s="20">
        <v>-877000</v>
      </c>
      <c r="Z7" s="21">
        <v>-21.419123149456144</v>
      </c>
      <c r="AA7" s="22">
        <v>16377889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32918441</v>
      </c>
      <c r="D9" s="18"/>
      <c r="E9" s="19">
        <v>36500000</v>
      </c>
      <c r="F9" s="20">
        <v>36500000</v>
      </c>
      <c r="G9" s="20">
        <v>15208349</v>
      </c>
      <c r="H9" s="20">
        <v>40</v>
      </c>
      <c r="I9" s="20">
        <v>5</v>
      </c>
      <c r="J9" s="20">
        <v>15208394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15208394</v>
      </c>
      <c r="X9" s="20">
        <v>9125001</v>
      </c>
      <c r="Y9" s="20">
        <v>6083393</v>
      </c>
      <c r="Z9" s="21">
        <v>66.667313241938274</v>
      </c>
      <c r="AA9" s="22">
        <v>36500000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-11050398</v>
      </c>
      <c r="D14" s="18"/>
      <c r="E14" s="19">
        <v>-22785321</v>
      </c>
      <c r="F14" s="20">
        <v>-22785321</v>
      </c>
      <c r="G14" s="20">
        <v>-306552</v>
      </c>
      <c r="H14" s="20">
        <v>-405292</v>
      </c>
      <c r="I14" s="20">
        <v>-325738</v>
      </c>
      <c r="J14" s="20">
        <v>-1037582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-1037582</v>
      </c>
      <c r="X14" s="20">
        <v>-5696328</v>
      </c>
      <c r="Y14" s="20">
        <v>4658746</v>
      </c>
      <c r="Z14" s="21">
        <v>-81.785072769686025</v>
      </c>
      <c r="AA14" s="22">
        <v>-22785321</v>
      </c>
    </row>
    <row r="15" spans="1:27" ht="13.5" x14ac:dyDescent="0.25">
      <c r="A15" s="23" t="s">
        <v>43</v>
      </c>
      <c r="B15" s="17" t="s">
        <v>32</v>
      </c>
      <c r="C15" s="18">
        <v>-2032</v>
      </c>
      <c r="D15" s="18"/>
      <c r="E15" s="19">
        <v>-5455</v>
      </c>
      <c r="F15" s="20">
        <v>-5455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-1365</v>
      </c>
      <c r="Y15" s="20">
        <v>1365</v>
      </c>
      <c r="Z15" s="21">
        <v>-100</v>
      </c>
      <c r="AA15" s="22">
        <v>-5455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32806565</v>
      </c>
      <c r="D17" s="26">
        <f>SUM(D6:D16)</f>
        <v>0</v>
      </c>
      <c r="E17" s="27">
        <f t="shared" si="0"/>
        <v>30087113</v>
      </c>
      <c r="F17" s="28">
        <f t="shared" si="0"/>
        <v>30087113</v>
      </c>
      <c r="G17" s="28">
        <f t="shared" si="0"/>
        <v>15929221</v>
      </c>
      <c r="H17" s="28">
        <f t="shared" si="0"/>
        <v>764060</v>
      </c>
      <c r="I17" s="28">
        <f t="shared" si="0"/>
        <v>695003</v>
      </c>
      <c r="J17" s="28">
        <f t="shared" si="0"/>
        <v>17388284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17388284</v>
      </c>
      <c r="X17" s="28">
        <f t="shared" si="0"/>
        <v>7521780</v>
      </c>
      <c r="Y17" s="28">
        <f t="shared" si="0"/>
        <v>9866504</v>
      </c>
      <c r="Z17" s="29">
        <f>+IF(X17&lt;&gt;0,+(Y17/X17)*100,0)</f>
        <v>131.17246183749057</v>
      </c>
      <c r="AA17" s="30">
        <f>SUM(AA6:AA16)</f>
        <v>30087113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-4106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-4106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32802459</v>
      </c>
      <c r="D38" s="32">
        <f>+D17+D27+D36</f>
        <v>0</v>
      </c>
      <c r="E38" s="33">
        <f t="shared" si="3"/>
        <v>30087113</v>
      </c>
      <c r="F38" s="2">
        <f t="shared" si="3"/>
        <v>30087113</v>
      </c>
      <c r="G38" s="2">
        <f t="shared" si="3"/>
        <v>15929221</v>
      </c>
      <c r="H38" s="2">
        <f t="shared" si="3"/>
        <v>764060</v>
      </c>
      <c r="I38" s="2">
        <f t="shared" si="3"/>
        <v>695003</v>
      </c>
      <c r="J38" s="2">
        <f t="shared" si="3"/>
        <v>17388284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17388284</v>
      </c>
      <c r="X38" s="2">
        <f t="shared" si="3"/>
        <v>7521780</v>
      </c>
      <c r="Y38" s="2">
        <f t="shared" si="3"/>
        <v>9866504</v>
      </c>
      <c r="Z38" s="34">
        <f>+IF(X38&lt;&gt;0,+(Y38/X38)*100,0)</f>
        <v>131.17246183749057</v>
      </c>
      <c r="AA38" s="35">
        <f>+AA17+AA27+AA36</f>
        <v>30087113</v>
      </c>
    </row>
    <row r="39" spans="1:27" ht="13.5" x14ac:dyDescent="0.25">
      <c r="A39" s="23" t="s">
        <v>61</v>
      </c>
      <c r="B39" s="17"/>
      <c r="C39" s="32">
        <v>123056854</v>
      </c>
      <c r="D39" s="32"/>
      <c r="E39" s="33">
        <v>123056854</v>
      </c>
      <c r="F39" s="2">
        <v>123056854</v>
      </c>
      <c r="G39" s="2">
        <v>153268930</v>
      </c>
      <c r="H39" s="2">
        <f>+G40+H60</f>
        <v>169198151</v>
      </c>
      <c r="I39" s="2">
        <f>+H40+I60</f>
        <v>169962211</v>
      </c>
      <c r="J39" s="2">
        <f>+G39</f>
        <v>153268930</v>
      </c>
      <c r="K39" s="2">
        <f>+I40+K60</f>
        <v>170657214</v>
      </c>
      <c r="L39" s="2">
        <f>+K40+L60</f>
        <v>170657214</v>
      </c>
      <c r="M39" s="2">
        <f>+L40+M60</f>
        <v>170657214</v>
      </c>
      <c r="N39" s="2">
        <f>+K39</f>
        <v>170657214</v>
      </c>
      <c r="O39" s="2">
        <f>+M40+O60</f>
        <v>170657214</v>
      </c>
      <c r="P39" s="2">
        <f>+O40+P60</f>
        <v>170657214</v>
      </c>
      <c r="Q39" s="2">
        <f>+P40+Q60</f>
        <v>170657214</v>
      </c>
      <c r="R39" s="2">
        <f>+O39</f>
        <v>170657214</v>
      </c>
      <c r="S39" s="2">
        <f>+Q40+S60</f>
        <v>170657214</v>
      </c>
      <c r="T39" s="2">
        <f>+S40+T60</f>
        <v>170657214</v>
      </c>
      <c r="U39" s="2">
        <f>+T40+U60</f>
        <v>170657214</v>
      </c>
      <c r="V39" s="2">
        <f>+S39</f>
        <v>170657214</v>
      </c>
      <c r="W39" s="2">
        <f>+G39</f>
        <v>153268930</v>
      </c>
      <c r="X39" s="2">
        <v>123056854</v>
      </c>
      <c r="Y39" s="2">
        <f>+W39-X39</f>
        <v>30212076</v>
      </c>
      <c r="Z39" s="34">
        <f>+IF(X39&lt;&gt;0,+(Y39/X39)*100,0)</f>
        <v>24.551315118132305</v>
      </c>
      <c r="AA39" s="35">
        <v>123056854</v>
      </c>
    </row>
    <row r="40" spans="1:27" ht="13.5" x14ac:dyDescent="0.25">
      <c r="A40" s="41" t="s">
        <v>63</v>
      </c>
      <c r="B40" s="42" t="s">
        <v>62</v>
      </c>
      <c r="C40" s="43">
        <f>+C38+C39</f>
        <v>155859313</v>
      </c>
      <c r="D40" s="43">
        <f t="shared" ref="D40:AA40" si="4">+D38+D39</f>
        <v>0</v>
      </c>
      <c r="E40" s="44">
        <f t="shared" si="4"/>
        <v>153143967</v>
      </c>
      <c r="F40" s="45">
        <f t="shared" si="4"/>
        <v>153143967</v>
      </c>
      <c r="G40" s="45">
        <f t="shared" si="4"/>
        <v>169198151</v>
      </c>
      <c r="H40" s="45">
        <f t="shared" si="4"/>
        <v>169962211</v>
      </c>
      <c r="I40" s="45">
        <f t="shared" si="4"/>
        <v>170657214</v>
      </c>
      <c r="J40" s="45">
        <f>+I40</f>
        <v>170657214</v>
      </c>
      <c r="K40" s="45">
        <f t="shared" si="4"/>
        <v>170657214</v>
      </c>
      <c r="L40" s="45">
        <f t="shared" si="4"/>
        <v>170657214</v>
      </c>
      <c r="M40" s="45">
        <f t="shared" si="4"/>
        <v>170657214</v>
      </c>
      <c r="N40" s="45">
        <f>+M40</f>
        <v>170657214</v>
      </c>
      <c r="O40" s="45">
        <f t="shared" si="4"/>
        <v>170657214</v>
      </c>
      <c r="P40" s="45">
        <f t="shared" si="4"/>
        <v>170657214</v>
      </c>
      <c r="Q40" s="45">
        <f t="shared" si="4"/>
        <v>170657214</v>
      </c>
      <c r="R40" s="45">
        <f>+Q40</f>
        <v>170657214</v>
      </c>
      <c r="S40" s="45">
        <f t="shared" si="4"/>
        <v>170657214</v>
      </c>
      <c r="T40" s="45">
        <f t="shared" si="4"/>
        <v>170657214</v>
      </c>
      <c r="U40" s="45">
        <f t="shared" si="4"/>
        <v>170657214</v>
      </c>
      <c r="V40" s="45">
        <f>+U40</f>
        <v>170657214</v>
      </c>
      <c r="W40" s="45">
        <f>+V40</f>
        <v>170657214</v>
      </c>
      <c r="X40" s="45">
        <f t="shared" si="4"/>
        <v>130578634</v>
      </c>
      <c r="Y40" s="45">
        <f t="shared" si="4"/>
        <v>40078580</v>
      </c>
      <c r="Z40" s="46">
        <f>+IF(X40&lt;&gt;0,+(Y40/X40)*100,0)</f>
        <v>30.693061163436585</v>
      </c>
      <c r="AA40" s="47">
        <f t="shared" si="4"/>
        <v>153143967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153268930</v>
      </c>
      <c r="J60">
        <v>153268930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</v>
      </c>
      <c r="D7" s="18"/>
      <c r="E7" s="19">
        <v>36695720</v>
      </c>
      <c r="F7" s="20">
        <v>36695720</v>
      </c>
      <c r="G7" s="20"/>
      <c r="H7" s="20">
        <v>2742383</v>
      </c>
      <c r="I7" s="20">
        <v>1381952</v>
      </c>
      <c r="J7" s="20">
        <v>4124335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4124335</v>
      </c>
      <c r="X7" s="20">
        <v>9232364</v>
      </c>
      <c r="Y7" s="20">
        <v>-5108029</v>
      </c>
      <c r="Z7" s="21">
        <v>-55.327422099042025</v>
      </c>
      <c r="AA7" s="22">
        <v>36695720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-25000528</v>
      </c>
      <c r="F14" s="20">
        <v>-25000528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-5318626</v>
      </c>
      <c r="Y14" s="20">
        <v>5318626</v>
      </c>
      <c r="Z14" s="21">
        <v>-100</v>
      </c>
      <c r="AA14" s="22">
        <v>-25000528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</v>
      </c>
      <c r="D17" s="26">
        <f>SUM(D6:D16)</f>
        <v>0</v>
      </c>
      <c r="E17" s="27">
        <f t="shared" si="0"/>
        <v>11695192</v>
      </c>
      <c r="F17" s="28">
        <f t="shared" si="0"/>
        <v>11695192</v>
      </c>
      <c r="G17" s="28">
        <f t="shared" si="0"/>
        <v>0</v>
      </c>
      <c r="H17" s="28">
        <f t="shared" si="0"/>
        <v>2742383</v>
      </c>
      <c r="I17" s="28">
        <f t="shared" si="0"/>
        <v>1381952</v>
      </c>
      <c r="J17" s="28">
        <f t="shared" si="0"/>
        <v>4124335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4124335</v>
      </c>
      <c r="X17" s="28">
        <f t="shared" si="0"/>
        <v>3913738</v>
      </c>
      <c r="Y17" s="28">
        <f t="shared" si="0"/>
        <v>210597</v>
      </c>
      <c r="Z17" s="29">
        <f>+IF(X17&lt;&gt;0,+(Y17/X17)*100,0)</f>
        <v>5.3809682712537219</v>
      </c>
      <c r="AA17" s="30">
        <f>SUM(AA6:AA16)</f>
        <v>11695192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1422</v>
      </c>
      <c r="D38" s="32">
        <f>+D17+D27+D36</f>
        <v>0</v>
      </c>
      <c r="E38" s="33">
        <f t="shared" si="3"/>
        <v>11695192</v>
      </c>
      <c r="F38" s="2">
        <f t="shared" si="3"/>
        <v>11695192</v>
      </c>
      <c r="G38" s="2">
        <f t="shared" si="3"/>
        <v>0</v>
      </c>
      <c r="H38" s="2">
        <f t="shared" si="3"/>
        <v>2742383</v>
      </c>
      <c r="I38" s="2">
        <f t="shared" si="3"/>
        <v>1381952</v>
      </c>
      <c r="J38" s="2">
        <f t="shared" si="3"/>
        <v>4124335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4124335</v>
      </c>
      <c r="X38" s="2">
        <f t="shared" si="3"/>
        <v>3913738</v>
      </c>
      <c r="Y38" s="2">
        <f t="shared" si="3"/>
        <v>210597</v>
      </c>
      <c r="Z38" s="34">
        <f>+IF(X38&lt;&gt;0,+(Y38/X38)*100,0)</f>
        <v>5.3809682712537219</v>
      </c>
      <c r="AA38" s="35">
        <f>+AA17+AA27+AA36</f>
        <v>11695192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2742383</v>
      </c>
      <c r="J39" s="2">
        <f>+G39</f>
        <v>0</v>
      </c>
      <c r="K39" s="2">
        <f>+I40+K60</f>
        <v>4124335</v>
      </c>
      <c r="L39" s="2">
        <f>+K40+L60</f>
        <v>4124335</v>
      </c>
      <c r="M39" s="2">
        <f>+L40+M60</f>
        <v>4124335</v>
      </c>
      <c r="N39" s="2">
        <f>+K39</f>
        <v>4124335</v>
      </c>
      <c r="O39" s="2">
        <f>+M40+O60</f>
        <v>4124335</v>
      </c>
      <c r="P39" s="2">
        <f>+O40+P60</f>
        <v>4124335</v>
      </c>
      <c r="Q39" s="2">
        <f>+P40+Q60</f>
        <v>4124335</v>
      </c>
      <c r="R39" s="2">
        <f>+O39</f>
        <v>4124335</v>
      </c>
      <c r="S39" s="2">
        <f>+Q40+S60</f>
        <v>4124335</v>
      </c>
      <c r="T39" s="2">
        <f>+S40+T60</f>
        <v>4124335</v>
      </c>
      <c r="U39" s="2">
        <f>+T40+U60</f>
        <v>4124335</v>
      </c>
      <c r="V39" s="2">
        <f>+S39</f>
        <v>4124335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1422</v>
      </c>
      <c r="D40" s="43">
        <f t="shared" ref="D40:AA40" si="4">+D38+D39</f>
        <v>0</v>
      </c>
      <c r="E40" s="44">
        <f t="shared" si="4"/>
        <v>11695192</v>
      </c>
      <c r="F40" s="45">
        <f t="shared" si="4"/>
        <v>11695192</v>
      </c>
      <c r="G40" s="45">
        <f t="shared" si="4"/>
        <v>0</v>
      </c>
      <c r="H40" s="45">
        <f t="shared" si="4"/>
        <v>2742383</v>
      </c>
      <c r="I40" s="45">
        <f t="shared" si="4"/>
        <v>4124335</v>
      </c>
      <c r="J40" s="45">
        <f>+I40</f>
        <v>4124335</v>
      </c>
      <c r="K40" s="45">
        <f t="shared" si="4"/>
        <v>4124335</v>
      </c>
      <c r="L40" s="45">
        <f t="shared" si="4"/>
        <v>4124335</v>
      </c>
      <c r="M40" s="45">
        <f t="shared" si="4"/>
        <v>4124335</v>
      </c>
      <c r="N40" s="45">
        <f>+M40</f>
        <v>4124335</v>
      </c>
      <c r="O40" s="45">
        <f t="shared" si="4"/>
        <v>4124335</v>
      </c>
      <c r="P40" s="45">
        <f t="shared" si="4"/>
        <v>4124335</v>
      </c>
      <c r="Q40" s="45">
        <f t="shared" si="4"/>
        <v>4124335</v>
      </c>
      <c r="R40" s="45">
        <f>+Q40</f>
        <v>4124335</v>
      </c>
      <c r="S40" s="45">
        <f t="shared" si="4"/>
        <v>4124335</v>
      </c>
      <c r="T40" s="45">
        <f t="shared" si="4"/>
        <v>4124335</v>
      </c>
      <c r="U40" s="45">
        <f t="shared" si="4"/>
        <v>4124335</v>
      </c>
      <c r="V40" s="45">
        <f>+U40</f>
        <v>4124335</v>
      </c>
      <c r="W40" s="45">
        <f>+V40</f>
        <v>4124335</v>
      </c>
      <c r="X40" s="45">
        <f t="shared" si="4"/>
        <v>3913738</v>
      </c>
      <c r="Y40" s="45">
        <f t="shared" si="4"/>
        <v>210597</v>
      </c>
      <c r="Z40" s="46">
        <f>+IF(X40&lt;&gt;0,+(Y40/X40)*100,0)</f>
        <v>5.3809682712537219</v>
      </c>
      <c r="AA40" s="47">
        <f t="shared" si="4"/>
        <v>11695192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4568698</v>
      </c>
      <c r="F7" s="20">
        <v>4568698</v>
      </c>
      <c r="G7" s="20"/>
      <c r="H7" s="20">
        <v>2824</v>
      </c>
      <c r="I7" s="20"/>
      <c r="J7" s="20">
        <v>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2824</v>
      </c>
      <c r="X7" s="20">
        <v>1142163</v>
      </c>
      <c r="Y7" s="20">
        <v>-1139339</v>
      </c>
      <c r="Z7" s="21">
        <v>-99.752749826425827</v>
      </c>
      <c r="AA7" s="22">
        <v>4568698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-345495</v>
      </c>
      <c r="Y9" s="20">
        <v>345495</v>
      </c>
      <c r="Z9" s="21">
        <v>-100</v>
      </c>
      <c r="AA9" s="22">
        <v>-1381977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-1065718</v>
      </c>
      <c r="F14" s="20">
        <v>-1065718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-266427</v>
      </c>
      <c r="Y14" s="20">
        <v>266427</v>
      </c>
      <c r="Z14" s="21">
        <v>-100</v>
      </c>
      <c r="AA14" s="22">
        <v>-1065718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-3531762</v>
      </c>
      <c r="F15" s="20">
        <v>-3531762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-882942</v>
      </c>
      <c r="Y15" s="20">
        <v>882942</v>
      </c>
      <c r="Z15" s="21">
        <v>-100</v>
      </c>
      <c r="AA15" s="22">
        <v>-3531762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-1410759</v>
      </c>
      <c r="F17" s="28">
        <f t="shared" si="0"/>
        <v>-1410759</v>
      </c>
      <c r="G17" s="28">
        <f t="shared" si="0"/>
        <v>0</v>
      </c>
      <c r="H17" s="28">
        <f t="shared" si="0"/>
        <v>2824</v>
      </c>
      <c r="I17" s="28">
        <f t="shared" si="0"/>
        <v>0</v>
      </c>
      <c r="J17" s="28">
        <f t="shared" si="0"/>
        <v>2824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</v>
      </c>
      <c r="X17" s="28">
        <f t="shared" si="0"/>
        <v>-352701</v>
      </c>
      <c r="Y17" s="28">
        <f t="shared" si="0"/>
        <v>355525</v>
      </c>
      <c r="Z17" s="29">
        <f>+IF(X17&lt;&gt;0,+(Y17/X17)*100,0)</f>
        <v>-100.80067819484493</v>
      </c>
      <c r="AA17" s="30">
        <f>SUM(AA6:AA16)</f>
        <v>-1410759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-1410759</v>
      </c>
      <c r="F38" s="2">
        <f t="shared" si="3"/>
        <v>-1410759</v>
      </c>
      <c r="G38" s="2">
        <f t="shared" si="3"/>
        <v>0</v>
      </c>
      <c r="H38" s="2">
        <f t="shared" si="3"/>
        <v>2824</v>
      </c>
      <c r="I38" s="2">
        <f t="shared" si="3"/>
        <v>0</v>
      </c>
      <c r="J38" s="2">
        <f t="shared" si="3"/>
        <v>2824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2824</v>
      </c>
      <c r="X38" s="2">
        <f t="shared" si="3"/>
        <v>-352701</v>
      </c>
      <c r="Y38" s="2">
        <f t="shared" si="3"/>
        <v>355525</v>
      </c>
      <c r="Z38" s="34">
        <f>+IF(X38&lt;&gt;0,+(Y38/X38)*100,0)</f>
        <v>-100.80067819484493</v>
      </c>
      <c r="AA38" s="35">
        <f>+AA17+AA27+AA36</f>
        <v>-1410759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2824</v>
      </c>
      <c r="J39" s="2">
        <f>+G39</f>
        <v>0</v>
      </c>
      <c r="K39" s="2">
        <f>+I40+K60</f>
        <v>2824</v>
      </c>
      <c r="L39" s="2">
        <f>+K40+L60</f>
        <v>2824</v>
      </c>
      <c r="M39" s="2">
        <f>+L40+M60</f>
        <v>2824</v>
      </c>
      <c r="N39" s="2">
        <f>+K39</f>
        <v>2824</v>
      </c>
      <c r="O39" s="2">
        <f>+M40+O60</f>
        <v>2824</v>
      </c>
      <c r="P39" s="2">
        <f>+O40+P60</f>
        <v>2824</v>
      </c>
      <c r="Q39" s="2">
        <f>+P40+Q60</f>
        <v>2824</v>
      </c>
      <c r="R39" s="2">
        <f>+O39</f>
        <v>2824</v>
      </c>
      <c r="S39" s="2">
        <f>+Q40+S60</f>
        <v>2824</v>
      </c>
      <c r="T39" s="2">
        <f>+S40+T60</f>
        <v>2824</v>
      </c>
      <c r="U39" s="2">
        <f>+T40+U60</f>
        <v>2824</v>
      </c>
      <c r="V39" s="2">
        <f>+S39</f>
        <v>2824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-1410759</v>
      </c>
      <c r="F40" s="45">
        <f t="shared" si="4"/>
        <v>-1410759</v>
      </c>
      <c r="G40" s="45">
        <f t="shared" si="4"/>
        <v>0</v>
      </c>
      <c r="H40" s="45">
        <f t="shared" si="4"/>
        <v>2824</v>
      </c>
      <c r="I40" s="45">
        <f t="shared" si="4"/>
        <v>2824</v>
      </c>
      <c r="J40" s="45">
        <f>+I40</f>
        <v>2824</v>
      </c>
      <c r="K40" s="45">
        <f t="shared" si="4"/>
        <v>2824</v>
      </c>
      <c r="L40" s="45">
        <f t="shared" si="4"/>
        <v>2824</v>
      </c>
      <c r="M40" s="45">
        <f t="shared" si="4"/>
        <v>2824</v>
      </c>
      <c r="N40" s="45">
        <f>+M40</f>
        <v>2824</v>
      </c>
      <c r="O40" s="45">
        <f t="shared" si="4"/>
        <v>2824</v>
      </c>
      <c r="P40" s="45">
        <f t="shared" si="4"/>
        <v>2824</v>
      </c>
      <c r="Q40" s="45">
        <f t="shared" si="4"/>
        <v>2824</v>
      </c>
      <c r="R40" s="45">
        <f>+Q40</f>
        <v>2824</v>
      </c>
      <c r="S40" s="45">
        <f t="shared" si="4"/>
        <v>2824</v>
      </c>
      <c r="T40" s="45">
        <f t="shared" si="4"/>
        <v>2824</v>
      </c>
      <c r="U40" s="45">
        <f t="shared" si="4"/>
        <v>2824</v>
      </c>
      <c r="V40" s="45">
        <f>+U40</f>
        <v>2824</v>
      </c>
      <c r="W40" s="45">
        <f>+V40</f>
        <v>2824</v>
      </c>
      <c r="X40" s="45">
        <f t="shared" si="4"/>
        <v>-352701</v>
      </c>
      <c r="Y40" s="45">
        <f t="shared" si="4"/>
        <v>355525</v>
      </c>
      <c r="Z40" s="46">
        <f>+IF(X40&lt;&gt;0,+(Y40/X40)*100,0)</f>
        <v>-100.80067819484493</v>
      </c>
      <c r="AA40" s="47">
        <f t="shared" si="4"/>
        <v>-1410759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13612622</v>
      </c>
      <c r="D7" s="18"/>
      <c r="E7" s="19">
        <v>41651398</v>
      </c>
      <c r="F7" s="20">
        <v>41651398</v>
      </c>
      <c r="G7" s="20">
        <v>2154</v>
      </c>
      <c r="H7" s="20">
        <v>2673</v>
      </c>
      <c r="I7" s="20">
        <v>669678</v>
      </c>
      <c r="J7" s="20">
        <v>674505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674505</v>
      </c>
      <c r="X7" s="20">
        <v>10412847</v>
      </c>
      <c r="Y7" s="20">
        <v>-9738342</v>
      </c>
      <c r="Z7" s="21">
        <v>-93.522376733279572</v>
      </c>
      <c r="AA7" s="22">
        <v>41651398</v>
      </c>
    </row>
    <row r="8" spans="1:27" ht="13.5" x14ac:dyDescent="0.25">
      <c r="A8" s="23" t="s">
        <v>36</v>
      </c>
      <c r="B8" s="17" t="s">
        <v>32</v>
      </c>
      <c r="C8" s="18">
        <v>1739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448215</v>
      </c>
      <c r="D9" s="18"/>
      <c r="E9" s="19">
        <v>-15011709</v>
      </c>
      <c r="F9" s="20">
        <v>-15011709</v>
      </c>
      <c r="G9" s="20">
        <v>1130989</v>
      </c>
      <c r="H9" s="20">
        <v>1362029</v>
      </c>
      <c r="I9" s="20">
        <v>463067</v>
      </c>
      <c r="J9" s="20">
        <v>2956085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2956085</v>
      </c>
      <c r="X9" s="20">
        <v>-3752928</v>
      </c>
      <c r="Y9" s="20">
        <v>6709013</v>
      </c>
      <c r="Z9" s="21">
        <v>-178.76743172264429</v>
      </c>
      <c r="AA9" s="22">
        <v>-15011709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-10301113</v>
      </c>
      <c r="F14" s="20">
        <v>-10301113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-2575278</v>
      </c>
      <c r="Y14" s="20">
        <v>2575278</v>
      </c>
      <c r="Z14" s="21">
        <v>-100</v>
      </c>
      <c r="AA14" s="22">
        <v>-10301113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14062576</v>
      </c>
      <c r="D17" s="26">
        <f>SUM(D6:D16)</f>
        <v>0</v>
      </c>
      <c r="E17" s="27">
        <f t="shared" si="0"/>
        <v>16338576</v>
      </c>
      <c r="F17" s="28">
        <f t="shared" si="0"/>
        <v>16338576</v>
      </c>
      <c r="G17" s="28">
        <f t="shared" si="0"/>
        <v>1133143</v>
      </c>
      <c r="H17" s="28">
        <f t="shared" si="0"/>
        <v>1364702</v>
      </c>
      <c r="I17" s="28">
        <f t="shared" si="0"/>
        <v>1132745</v>
      </c>
      <c r="J17" s="28">
        <f t="shared" si="0"/>
        <v>3630590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3630590</v>
      </c>
      <c r="X17" s="28">
        <f t="shared" si="0"/>
        <v>4084641</v>
      </c>
      <c r="Y17" s="28">
        <f t="shared" si="0"/>
        <v>-454051</v>
      </c>
      <c r="Z17" s="29">
        <f>+IF(X17&lt;&gt;0,+(Y17/X17)*100,0)</f>
        <v>-11.116056466161897</v>
      </c>
      <c r="AA17" s="30">
        <f>SUM(AA6:AA16)</f>
        <v>16338576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14062576</v>
      </c>
      <c r="D38" s="32">
        <f>+D17+D27+D36</f>
        <v>0</v>
      </c>
      <c r="E38" s="33">
        <f t="shared" si="3"/>
        <v>16338576</v>
      </c>
      <c r="F38" s="2">
        <f t="shared" si="3"/>
        <v>16338576</v>
      </c>
      <c r="G38" s="2">
        <f t="shared" si="3"/>
        <v>1133143</v>
      </c>
      <c r="H38" s="2">
        <f t="shared" si="3"/>
        <v>1364702</v>
      </c>
      <c r="I38" s="2">
        <f t="shared" si="3"/>
        <v>1132745</v>
      </c>
      <c r="J38" s="2">
        <f t="shared" si="3"/>
        <v>3630590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3630590</v>
      </c>
      <c r="X38" s="2">
        <f t="shared" si="3"/>
        <v>4084641</v>
      </c>
      <c r="Y38" s="2">
        <f t="shared" si="3"/>
        <v>-454051</v>
      </c>
      <c r="Z38" s="34">
        <f>+IF(X38&lt;&gt;0,+(Y38/X38)*100,0)</f>
        <v>-11.116056466161897</v>
      </c>
      <c r="AA38" s="35">
        <f>+AA17+AA27+AA36</f>
        <v>16338576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1133143</v>
      </c>
      <c r="I39" s="2">
        <f>+H40+I60</f>
        <v>2497845</v>
      </c>
      <c r="J39" s="2">
        <f>+G39</f>
        <v>0</v>
      </c>
      <c r="K39" s="2">
        <f>+I40+K60</f>
        <v>3630590</v>
      </c>
      <c r="L39" s="2">
        <f>+K40+L60</f>
        <v>3630590</v>
      </c>
      <c r="M39" s="2">
        <f>+L40+M60</f>
        <v>3630590</v>
      </c>
      <c r="N39" s="2">
        <f>+K39</f>
        <v>3630590</v>
      </c>
      <c r="O39" s="2">
        <f>+M40+O60</f>
        <v>3630590</v>
      </c>
      <c r="P39" s="2">
        <f>+O40+P60</f>
        <v>3630590</v>
      </c>
      <c r="Q39" s="2">
        <f>+P40+Q60</f>
        <v>3630590</v>
      </c>
      <c r="R39" s="2">
        <f>+O39</f>
        <v>3630590</v>
      </c>
      <c r="S39" s="2">
        <f>+Q40+S60</f>
        <v>3630590</v>
      </c>
      <c r="T39" s="2">
        <f>+S40+T60</f>
        <v>3630590</v>
      </c>
      <c r="U39" s="2">
        <f>+T40+U60</f>
        <v>3630590</v>
      </c>
      <c r="V39" s="2">
        <f>+S39</f>
        <v>3630590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14062576</v>
      </c>
      <c r="D40" s="43">
        <f t="shared" ref="D40:AA40" si="4">+D38+D39</f>
        <v>0</v>
      </c>
      <c r="E40" s="44">
        <f t="shared" si="4"/>
        <v>16338576</v>
      </c>
      <c r="F40" s="45">
        <f t="shared" si="4"/>
        <v>16338576</v>
      </c>
      <c r="G40" s="45">
        <f t="shared" si="4"/>
        <v>1133143</v>
      </c>
      <c r="H40" s="45">
        <f t="shared" si="4"/>
        <v>2497845</v>
      </c>
      <c r="I40" s="45">
        <f t="shared" si="4"/>
        <v>3630590</v>
      </c>
      <c r="J40" s="45">
        <f>+I40</f>
        <v>3630590</v>
      </c>
      <c r="K40" s="45">
        <f t="shared" si="4"/>
        <v>3630590</v>
      </c>
      <c r="L40" s="45">
        <f t="shared" si="4"/>
        <v>3630590</v>
      </c>
      <c r="M40" s="45">
        <f t="shared" si="4"/>
        <v>3630590</v>
      </c>
      <c r="N40" s="45">
        <f>+M40</f>
        <v>3630590</v>
      </c>
      <c r="O40" s="45">
        <f t="shared" si="4"/>
        <v>3630590</v>
      </c>
      <c r="P40" s="45">
        <f t="shared" si="4"/>
        <v>3630590</v>
      </c>
      <c r="Q40" s="45">
        <f t="shared" si="4"/>
        <v>3630590</v>
      </c>
      <c r="R40" s="45">
        <f>+Q40</f>
        <v>3630590</v>
      </c>
      <c r="S40" s="45">
        <f t="shared" si="4"/>
        <v>3630590</v>
      </c>
      <c r="T40" s="45">
        <f t="shared" si="4"/>
        <v>3630590</v>
      </c>
      <c r="U40" s="45">
        <f t="shared" si="4"/>
        <v>3630590</v>
      </c>
      <c r="V40" s="45">
        <f>+U40</f>
        <v>3630590</v>
      </c>
      <c r="W40" s="45">
        <f>+V40</f>
        <v>3630590</v>
      </c>
      <c r="X40" s="45">
        <f t="shared" si="4"/>
        <v>4084641</v>
      </c>
      <c r="Y40" s="45">
        <f t="shared" si="4"/>
        <v>-454051</v>
      </c>
      <c r="Z40" s="46">
        <f>+IF(X40&lt;&gt;0,+(Y40/X40)*100,0)</f>
        <v>-11.116056466161897</v>
      </c>
      <c r="AA40" s="47">
        <f t="shared" si="4"/>
        <v>16338576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3853900</v>
      </c>
      <c r="F7" s="20">
        <v>3853900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780292</v>
      </c>
      <c r="Y7" s="20">
        <v>-780292</v>
      </c>
      <c r="Z7" s="21">
        <v>-100</v>
      </c>
      <c r="AA7" s="22">
        <v>3853900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-6673982</v>
      </c>
      <c r="F14" s="20">
        <v>-6673982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-1666646</v>
      </c>
      <c r="Y14" s="20">
        <v>1666646</v>
      </c>
      <c r="Z14" s="21">
        <v>-100</v>
      </c>
      <c r="AA14" s="22">
        <v>-6673982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-2820082</v>
      </c>
      <c r="F17" s="28">
        <f t="shared" si="0"/>
        <v>-2820082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-886354</v>
      </c>
      <c r="Y17" s="28">
        <f t="shared" si="0"/>
        <v>886354</v>
      </c>
      <c r="Z17" s="29">
        <f>+IF(X17&lt;&gt;0,+(Y17/X17)*100,0)</f>
        <v>-100</v>
      </c>
      <c r="AA17" s="30">
        <f>SUM(AA6:AA16)</f>
        <v>-2820082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-2820082</v>
      </c>
      <c r="F38" s="2">
        <f t="shared" si="3"/>
        <v>-2820082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-886354</v>
      </c>
      <c r="Y38" s="2">
        <f t="shared" si="3"/>
        <v>886354</v>
      </c>
      <c r="Z38" s="34">
        <f>+IF(X38&lt;&gt;0,+(Y38/X38)*100,0)</f>
        <v>-100</v>
      </c>
      <c r="AA38" s="35">
        <f>+AA17+AA27+AA36</f>
        <v>-2820082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-2820082</v>
      </c>
      <c r="F40" s="45">
        <f t="shared" si="4"/>
        <v>-2820082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-886354</v>
      </c>
      <c r="Y40" s="45">
        <f t="shared" si="4"/>
        <v>886354</v>
      </c>
      <c r="Z40" s="46">
        <f>+IF(X40&lt;&gt;0,+(Y40/X40)*100,0)</f>
        <v>-100</v>
      </c>
      <c r="AA40" s="47">
        <f t="shared" si="4"/>
        <v>-2820082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44647</v>
      </c>
      <c r="D7" s="18"/>
      <c r="E7" s="19"/>
      <c r="F7" s="20"/>
      <c r="G7" s="20"/>
      <c r="H7" s="20">
        <v>2096</v>
      </c>
      <c r="I7" s="20">
        <v>10577</v>
      </c>
      <c r="J7" s="20">
        <v>12673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12673</v>
      </c>
      <c r="X7" s="20"/>
      <c r="Y7" s="20">
        <v>12673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244585</v>
      </c>
      <c r="D8" s="18"/>
      <c r="E8" s="19">
        <v>180000</v>
      </c>
      <c r="F8" s="20">
        <v>180000</v>
      </c>
      <c r="G8" s="20"/>
      <c r="H8" s="20">
        <v>13602</v>
      </c>
      <c r="I8" s="20">
        <v>56865</v>
      </c>
      <c r="J8" s="20">
        <v>70467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70467</v>
      </c>
      <c r="X8" s="20">
        <v>45000</v>
      </c>
      <c r="Y8" s="20">
        <v>25467</v>
      </c>
      <c r="Z8" s="21">
        <v>56.593333333333327</v>
      </c>
      <c r="AA8" s="22">
        <v>180000</v>
      </c>
    </row>
    <row r="9" spans="1:27" ht="13.5" x14ac:dyDescent="0.25">
      <c r="A9" s="23" t="s">
        <v>37</v>
      </c>
      <c r="B9" s="17" t="s">
        <v>6</v>
      </c>
      <c r="C9" s="18">
        <v>1394000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2477005</v>
      </c>
      <c r="D14" s="18"/>
      <c r="E14" s="19">
        <v>1141510</v>
      </c>
      <c r="F14" s="20">
        <v>1141510</v>
      </c>
      <c r="G14" s="20"/>
      <c r="H14" s="20"/>
      <c r="I14" s="20">
        <v>714507</v>
      </c>
      <c r="J14" s="20">
        <v>714507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714507</v>
      </c>
      <c r="X14" s="20">
        <v>285366</v>
      </c>
      <c r="Y14" s="20">
        <v>429141</v>
      </c>
      <c r="Z14" s="21">
        <v>150.38266647042747</v>
      </c>
      <c r="AA14" s="22">
        <v>1141510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4160237</v>
      </c>
      <c r="D17" s="26">
        <f>SUM(D6:D16)</f>
        <v>0</v>
      </c>
      <c r="E17" s="27">
        <f t="shared" si="0"/>
        <v>1321510</v>
      </c>
      <c r="F17" s="28">
        <f t="shared" si="0"/>
        <v>1321510</v>
      </c>
      <c r="G17" s="28">
        <f t="shared" si="0"/>
        <v>0</v>
      </c>
      <c r="H17" s="28">
        <f t="shared" si="0"/>
        <v>15698</v>
      </c>
      <c r="I17" s="28">
        <f t="shared" si="0"/>
        <v>781949</v>
      </c>
      <c r="J17" s="28">
        <f t="shared" si="0"/>
        <v>797647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797647</v>
      </c>
      <c r="X17" s="28">
        <f t="shared" si="0"/>
        <v>330366</v>
      </c>
      <c r="Y17" s="28">
        <f t="shared" si="0"/>
        <v>467281</v>
      </c>
      <c r="Z17" s="29">
        <f>+IF(X17&lt;&gt;0,+(Y17/X17)*100,0)</f>
        <v>141.44342940859531</v>
      </c>
      <c r="AA17" s="30">
        <f>SUM(AA6:AA16)</f>
        <v>1321510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-8213923</v>
      </c>
      <c r="D26" s="18"/>
      <c r="E26" s="19">
        <v>-11881000</v>
      </c>
      <c r="F26" s="20">
        <v>-11881000</v>
      </c>
      <c r="G26" s="20"/>
      <c r="H26" s="20"/>
      <c r="I26" s="20">
        <v>-2078309</v>
      </c>
      <c r="J26" s="20">
        <v>-2078309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-2078309</v>
      </c>
      <c r="X26" s="20">
        <v>-2970249</v>
      </c>
      <c r="Y26" s="20">
        <v>891940</v>
      </c>
      <c r="Z26" s="21">
        <v>-30.029132237734952</v>
      </c>
      <c r="AA26" s="22">
        <v>-11881000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-11881000</v>
      </c>
      <c r="F27" s="28">
        <f t="shared" si="1"/>
        <v>-11881000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-2078309</v>
      </c>
      <c r="X27" s="28">
        <f t="shared" si="1"/>
        <v>-2970249</v>
      </c>
      <c r="Y27" s="28">
        <f t="shared" si="1"/>
        <v>891940</v>
      </c>
      <c r="Z27" s="29">
        <f>+IF(X27&lt;&gt;0,+(Y27/X27)*100,0)</f>
        <v>-30.029132237734952</v>
      </c>
      <c r="AA27" s="30">
        <f>SUM(AA21:AA26)</f>
        <v>-11881000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-4053686</v>
      </c>
      <c r="D38" s="32">
        <f>+D17+D27+D36</f>
        <v>0</v>
      </c>
      <c r="E38" s="33">
        <f t="shared" si="3"/>
        <v>-10559490</v>
      </c>
      <c r="F38" s="2">
        <f t="shared" si="3"/>
        <v>-10559490</v>
      </c>
      <c r="G38" s="2">
        <f t="shared" si="3"/>
        <v>0</v>
      </c>
      <c r="H38" s="2">
        <f t="shared" si="3"/>
        <v>15698</v>
      </c>
      <c r="I38" s="2">
        <f t="shared" si="3"/>
        <v>-1296360</v>
      </c>
      <c r="J38" s="2">
        <f t="shared" si="3"/>
        <v>-1280662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-1280662</v>
      </c>
      <c r="X38" s="2">
        <f t="shared" si="3"/>
        <v>-2639883</v>
      </c>
      <c r="Y38" s="2">
        <f t="shared" si="3"/>
        <v>1359221</v>
      </c>
      <c r="Z38" s="34">
        <f>+IF(X38&lt;&gt;0,+(Y38/X38)*100,0)</f>
        <v>-51.487925790650571</v>
      </c>
      <c r="AA38" s="35">
        <f>+AA17+AA27+AA36</f>
        <v>-10559490</v>
      </c>
    </row>
    <row r="39" spans="1:27" ht="13.5" x14ac:dyDescent="0.25">
      <c r="A39" s="23" t="s">
        <v>61</v>
      </c>
      <c r="B39" s="17"/>
      <c r="C39" s="32">
        <v>16329064</v>
      </c>
      <c r="D39" s="32"/>
      <c r="E39" s="33"/>
      <c r="F39" s="2"/>
      <c r="G39" s="2"/>
      <c r="H39" s="2">
        <f>+G40+H60</f>
        <v>0</v>
      </c>
      <c r="I39" s="2">
        <f>+H40+I60</f>
        <v>15698</v>
      </c>
      <c r="J39" s="2">
        <f>+G39</f>
        <v>0</v>
      </c>
      <c r="K39" s="2">
        <f>+I40+K60</f>
        <v>-1280662</v>
      </c>
      <c r="L39" s="2">
        <f>+K40+L60</f>
        <v>-1280662</v>
      </c>
      <c r="M39" s="2">
        <f>+L40+M60</f>
        <v>-1280662</v>
      </c>
      <c r="N39" s="2">
        <f>+K39</f>
        <v>-1280662</v>
      </c>
      <c r="O39" s="2">
        <f>+M40+O60</f>
        <v>-1280662</v>
      </c>
      <c r="P39" s="2">
        <f>+O40+P60</f>
        <v>-1280662</v>
      </c>
      <c r="Q39" s="2">
        <f>+P40+Q60</f>
        <v>-1280662</v>
      </c>
      <c r="R39" s="2">
        <f>+O39</f>
        <v>-1280662</v>
      </c>
      <c r="S39" s="2">
        <f>+Q40+S60</f>
        <v>-1280662</v>
      </c>
      <c r="T39" s="2">
        <f>+S40+T60</f>
        <v>-1280662</v>
      </c>
      <c r="U39" s="2">
        <f>+T40+U60</f>
        <v>-1280662</v>
      </c>
      <c r="V39" s="2">
        <f>+S39</f>
        <v>-1280662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12275378</v>
      </c>
      <c r="D40" s="43">
        <f t="shared" ref="D40:AA40" si="4">+D38+D39</f>
        <v>0</v>
      </c>
      <c r="E40" s="44">
        <f t="shared" si="4"/>
        <v>-10559490</v>
      </c>
      <c r="F40" s="45">
        <f t="shared" si="4"/>
        <v>-10559490</v>
      </c>
      <c r="G40" s="45">
        <f t="shared" si="4"/>
        <v>0</v>
      </c>
      <c r="H40" s="45">
        <f t="shared" si="4"/>
        <v>15698</v>
      </c>
      <c r="I40" s="45">
        <f t="shared" si="4"/>
        <v>-1280662</v>
      </c>
      <c r="J40" s="45">
        <f>+I40</f>
        <v>-1280662</v>
      </c>
      <c r="K40" s="45">
        <f t="shared" si="4"/>
        <v>-1280662</v>
      </c>
      <c r="L40" s="45">
        <f t="shared" si="4"/>
        <v>-1280662</v>
      </c>
      <c r="M40" s="45">
        <f t="shared" si="4"/>
        <v>-1280662</v>
      </c>
      <c r="N40" s="45">
        <f>+M40</f>
        <v>-1280662</v>
      </c>
      <c r="O40" s="45">
        <f t="shared" si="4"/>
        <v>-1280662</v>
      </c>
      <c r="P40" s="45">
        <f t="shared" si="4"/>
        <v>-1280662</v>
      </c>
      <c r="Q40" s="45">
        <f t="shared" si="4"/>
        <v>-1280662</v>
      </c>
      <c r="R40" s="45">
        <f>+Q40</f>
        <v>-1280662</v>
      </c>
      <c r="S40" s="45">
        <f t="shared" si="4"/>
        <v>-1280662</v>
      </c>
      <c r="T40" s="45">
        <f t="shared" si="4"/>
        <v>-1280662</v>
      </c>
      <c r="U40" s="45">
        <f t="shared" si="4"/>
        <v>-1280662</v>
      </c>
      <c r="V40" s="45">
        <f>+U40</f>
        <v>-1280662</v>
      </c>
      <c r="W40" s="45">
        <f>+V40</f>
        <v>-1280662</v>
      </c>
      <c r="X40" s="45">
        <f t="shared" si="4"/>
        <v>-2639883</v>
      </c>
      <c r="Y40" s="45">
        <f t="shared" si="4"/>
        <v>1359221</v>
      </c>
      <c r="Z40" s="46">
        <f>+IF(X40&lt;&gt;0,+(Y40/X40)*100,0)</f>
        <v>-51.487925790650571</v>
      </c>
      <c r="AA40" s="47">
        <f t="shared" si="4"/>
        <v>-10559490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</v>
      </c>
      <c r="F14" s="20">
        <v>2</v>
      </c>
      <c r="G14" s="20">
        <v>-417883</v>
      </c>
      <c r="H14" s="20">
        <v>-413840</v>
      </c>
      <c r="I14" s="20">
        <v>-403064</v>
      </c>
      <c r="J14" s="20">
        <v>-1234787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-1234787</v>
      </c>
      <c r="X14" s="20">
        <v>2</v>
      </c>
      <c r="Y14" s="20">
        <v>-1234789</v>
      </c>
      <c r="Z14" s="21">
        <v>-61739450</v>
      </c>
      <c r="AA14" s="22">
        <v>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</v>
      </c>
      <c r="F17" s="28">
        <f t="shared" si="0"/>
        <v>2</v>
      </c>
      <c r="G17" s="28">
        <f t="shared" si="0"/>
        <v>-417883</v>
      </c>
      <c r="H17" s="28">
        <f t="shared" si="0"/>
        <v>-413840</v>
      </c>
      <c r="I17" s="28">
        <f t="shared" si="0"/>
        <v>-403064</v>
      </c>
      <c r="J17" s="28">
        <f t="shared" si="0"/>
        <v>-1234787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-1234787</v>
      </c>
      <c r="X17" s="28">
        <f t="shared" si="0"/>
        <v>2</v>
      </c>
      <c r="Y17" s="28">
        <f t="shared" si="0"/>
        <v>-1234789</v>
      </c>
      <c r="Z17" s="29">
        <f>+IF(X17&lt;&gt;0,+(Y17/X17)*100,0)</f>
        <v>-61739450</v>
      </c>
      <c r="AA17" s="30">
        <f>SUM(AA6:AA16)</f>
        <v>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</v>
      </c>
      <c r="F38" s="2">
        <f t="shared" si="3"/>
        <v>2</v>
      </c>
      <c r="G38" s="2">
        <f t="shared" si="3"/>
        <v>-417883</v>
      </c>
      <c r="H38" s="2">
        <f t="shared" si="3"/>
        <v>-413840</v>
      </c>
      <c r="I38" s="2">
        <f t="shared" si="3"/>
        <v>-403064</v>
      </c>
      <c r="J38" s="2">
        <f t="shared" si="3"/>
        <v>-1234787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-1234787</v>
      </c>
      <c r="X38" s="2">
        <f t="shared" si="3"/>
        <v>2</v>
      </c>
      <c r="Y38" s="2">
        <f t="shared" si="3"/>
        <v>-1234789</v>
      </c>
      <c r="Z38" s="34">
        <f>+IF(X38&lt;&gt;0,+(Y38/X38)*100,0)</f>
        <v>-61739450</v>
      </c>
      <c r="AA38" s="35">
        <f>+AA17+AA27+AA36</f>
        <v>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-417883</v>
      </c>
      <c r="I39" s="2">
        <f>+H40+I60</f>
        <v>-831723</v>
      </c>
      <c r="J39" s="2">
        <f>+G39</f>
        <v>0</v>
      </c>
      <c r="K39" s="2">
        <f>+I40+K60</f>
        <v>-1234787</v>
      </c>
      <c r="L39" s="2">
        <f>+K40+L60</f>
        <v>-1234787</v>
      </c>
      <c r="M39" s="2">
        <f>+L40+M60</f>
        <v>-1234787</v>
      </c>
      <c r="N39" s="2">
        <f>+K39</f>
        <v>-1234787</v>
      </c>
      <c r="O39" s="2">
        <f>+M40+O60</f>
        <v>-1234787</v>
      </c>
      <c r="P39" s="2">
        <f>+O40+P60</f>
        <v>-1234787</v>
      </c>
      <c r="Q39" s="2">
        <f>+P40+Q60</f>
        <v>-1234787</v>
      </c>
      <c r="R39" s="2">
        <f>+O39</f>
        <v>-1234787</v>
      </c>
      <c r="S39" s="2">
        <f>+Q40+S60</f>
        <v>-1234787</v>
      </c>
      <c r="T39" s="2">
        <f>+S40+T60</f>
        <v>-1234787</v>
      </c>
      <c r="U39" s="2">
        <f>+T40+U60</f>
        <v>-1234787</v>
      </c>
      <c r="V39" s="2">
        <f>+S39</f>
        <v>-1234787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</v>
      </c>
      <c r="F40" s="45">
        <f t="shared" si="4"/>
        <v>2</v>
      </c>
      <c r="G40" s="45">
        <f t="shared" si="4"/>
        <v>-417883</v>
      </c>
      <c r="H40" s="45">
        <f t="shared" si="4"/>
        <v>-831723</v>
      </c>
      <c r="I40" s="45">
        <f t="shared" si="4"/>
        <v>-1234787</v>
      </c>
      <c r="J40" s="45">
        <f>+I40</f>
        <v>-1234787</v>
      </c>
      <c r="K40" s="45">
        <f t="shared" si="4"/>
        <v>-1234787</v>
      </c>
      <c r="L40" s="45">
        <f t="shared" si="4"/>
        <v>-1234787</v>
      </c>
      <c r="M40" s="45">
        <f t="shared" si="4"/>
        <v>-1234787</v>
      </c>
      <c r="N40" s="45">
        <f>+M40</f>
        <v>-1234787</v>
      </c>
      <c r="O40" s="45">
        <f t="shared" si="4"/>
        <v>-1234787</v>
      </c>
      <c r="P40" s="45">
        <f t="shared" si="4"/>
        <v>-1234787</v>
      </c>
      <c r="Q40" s="45">
        <f t="shared" si="4"/>
        <v>-1234787</v>
      </c>
      <c r="R40" s="45">
        <f>+Q40</f>
        <v>-1234787</v>
      </c>
      <c r="S40" s="45">
        <f t="shared" si="4"/>
        <v>-1234787</v>
      </c>
      <c r="T40" s="45">
        <f t="shared" si="4"/>
        <v>-1234787</v>
      </c>
      <c r="U40" s="45">
        <f t="shared" si="4"/>
        <v>-1234787</v>
      </c>
      <c r="V40" s="45">
        <f>+U40</f>
        <v>-1234787</v>
      </c>
      <c r="W40" s="45">
        <f>+V40</f>
        <v>-1234787</v>
      </c>
      <c r="X40" s="45">
        <f t="shared" si="4"/>
        <v>2</v>
      </c>
      <c r="Y40" s="45">
        <f t="shared" si="4"/>
        <v>-1234789</v>
      </c>
      <c r="Z40" s="46">
        <f>+IF(X40&lt;&gt;0,+(Y40/X40)*100,0)</f>
        <v>-61739450</v>
      </c>
      <c r="AA40" s="47">
        <f t="shared" si="4"/>
        <v>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9810434</v>
      </c>
      <c r="F7" s="20">
        <v>9810434</v>
      </c>
      <c r="G7" s="20"/>
      <c r="H7" s="20"/>
      <c r="I7" s="20">
        <v>-454347</v>
      </c>
      <c r="J7" s="20">
        <v>-454347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-454347</v>
      </c>
      <c r="X7" s="20">
        <v>2452608</v>
      </c>
      <c r="Y7" s="20">
        <v>-2906955</v>
      </c>
      <c r="Z7" s="21">
        <v>-118.52505577736025</v>
      </c>
      <c r="AA7" s="22">
        <v>9810434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-8032064</v>
      </c>
      <c r="F14" s="20">
        <v>-8032064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-2008017</v>
      </c>
      <c r="Y14" s="20">
        <v>2008017</v>
      </c>
      <c r="Z14" s="21">
        <v>-100</v>
      </c>
      <c r="AA14" s="22">
        <v>-8032064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1778370</v>
      </c>
      <c r="F17" s="28">
        <f t="shared" si="0"/>
        <v>1778370</v>
      </c>
      <c r="G17" s="28">
        <f t="shared" si="0"/>
        <v>0</v>
      </c>
      <c r="H17" s="28">
        <f t="shared" si="0"/>
        <v>0</v>
      </c>
      <c r="I17" s="28">
        <f t="shared" si="0"/>
        <v>-454347</v>
      </c>
      <c r="J17" s="28">
        <f t="shared" si="0"/>
        <v>-454347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-454347</v>
      </c>
      <c r="X17" s="28">
        <f t="shared" si="0"/>
        <v>444591</v>
      </c>
      <c r="Y17" s="28">
        <f t="shared" si="0"/>
        <v>-898938</v>
      </c>
      <c r="Z17" s="29">
        <f>+IF(X17&lt;&gt;0,+(Y17/X17)*100,0)</f>
        <v>-202.19437640438068</v>
      </c>
      <c r="AA17" s="30">
        <f>SUM(AA6:AA16)</f>
        <v>1778370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-9978550</v>
      </c>
      <c r="F26" s="20">
        <v>-9978550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-2494638</v>
      </c>
      <c r="Y26" s="20">
        <v>2494638</v>
      </c>
      <c r="Z26" s="21">
        <v>-100</v>
      </c>
      <c r="AA26" s="22">
        <v>-9978550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-9978550</v>
      </c>
      <c r="F27" s="28">
        <f t="shared" si="1"/>
        <v>-9978550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-2494638</v>
      </c>
      <c r="Y27" s="28">
        <f t="shared" si="1"/>
        <v>2494638</v>
      </c>
      <c r="Z27" s="29">
        <f>+IF(X27&lt;&gt;0,+(Y27/X27)*100,0)</f>
        <v>-100</v>
      </c>
      <c r="AA27" s="30">
        <f>SUM(AA21:AA26)</f>
        <v>-9978550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-8200180</v>
      </c>
      <c r="F38" s="2">
        <f t="shared" si="3"/>
        <v>-8200180</v>
      </c>
      <c r="G38" s="2">
        <f t="shared" si="3"/>
        <v>0</v>
      </c>
      <c r="H38" s="2">
        <f t="shared" si="3"/>
        <v>0</v>
      </c>
      <c r="I38" s="2">
        <f t="shared" si="3"/>
        <v>-454347</v>
      </c>
      <c r="J38" s="2">
        <f t="shared" si="3"/>
        <v>-454347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-454347</v>
      </c>
      <c r="X38" s="2">
        <f t="shared" si="3"/>
        <v>-2050047</v>
      </c>
      <c r="Y38" s="2">
        <f t="shared" si="3"/>
        <v>1595700</v>
      </c>
      <c r="Z38" s="34">
        <f>+IF(X38&lt;&gt;0,+(Y38/X38)*100,0)</f>
        <v>-77.837239829135626</v>
      </c>
      <c r="AA38" s="35">
        <f>+AA17+AA27+AA36</f>
        <v>-8200180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-454347</v>
      </c>
      <c r="L39" s="2">
        <f>+K40+L60</f>
        <v>-454347</v>
      </c>
      <c r="M39" s="2">
        <f>+L40+M60</f>
        <v>-454347</v>
      </c>
      <c r="N39" s="2">
        <f>+K39</f>
        <v>-454347</v>
      </c>
      <c r="O39" s="2">
        <f>+M40+O60</f>
        <v>-454347</v>
      </c>
      <c r="P39" s="2">
        <f>+O40+P60</f>
        <v>-454347</v>
      </c>
      <c r="Q39" s="2">
        <f>+P40+Q60</f>
        <v>-454347</v>
      </c>
      <c r="R39" s="2">
        <f>+O39</f>
        <v>-454347</v>
      </c>
      <c r="S39" s="2">
        <f>+Q40+S60</f>
        <v>-454347</v>
      </c>
      <c r="T39" s="2">
        <f>+S40+T60</f>
        <v>-454347</v>
      </c>
      <c r="U39" s="2">
        <f>+T40+U60</f>
        <v>-454347</v>
      </c>
      <c r="V39" s="2">
        <f>+S39</f>
        <v>-454347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-8200180</v>
      </c>
      <c r="F40" s="45">
        <f t="shared" si="4"/>
        <v>-8200180</v>
      </c>
      <c r="G40" s="45">
        <f t="shared" si="4"/>
        <v>0</v>
      </c>
      <c r="H40" s="45">
        <f t="shared" si="4"/>
        <v>0</v>
      </c>
      <c r="I40" s="45">
        <f t="shared" si="4"/>
        <v>-454347</v>
      </c>
      <c r="J40" s="45">
        <f>+I40</f>
        <v>-454347</v>
      </c>
      <c r="K40" s="45">
        <f t="shared" si="4"/>
        <v>-454347</v>
      </c>
      <c r="L40" s="45">
        <f t="shared" si="4"/>
        <v>-454347</v>
      </c>
      <c r="M40" s="45">
        <f t="shared" si="4"/>
        <v>-454347</v>
      </c>
      <c r="N40" s="45">
        <f>+M40</f>
        <v>-454347</v>
      </c>
      <c r="O40" s="45">
        <f t="shared" si="4"/>
        <v>-454347</v>
      </c>
      <c r="P40" s="45">
        <f t="shared" si="4"/>
        <v>-454347</v>
      </c>
      <c r="Q40" s="45">
        <f t="shared" si="4"/>
        <v>-454347</v>
      </c>
      <c r="R40" s="45">
        <f>+Q40</f>
        <v>-454347</v>
      </c>
      <c r="S40" s="45">
        <f t="shared" si="4"/>
        <v>-454347</v>
      </c>
      <c r="T40" s="45">
        <f t="shared" si="4"/>
        <v>-454347</v>
      </c>
      <c r="U40" s="45">
        <f t="shared" si="4"/>
        <v>-454347</v>
      </c>
      <c r="V40" s="45">
        <f>+U40</f>
        <v>-454347</v>
      </c>
      <c r="W40" s="45">
        <f>+V40</f>
        <v>-454347</v>
      </c>
      <c r="X40" s="45">
        <f t="shared" si="4"/>
        <v>-2050047</v>
      </c>
      <c r="Y40" s="45">
        <f t="shared" si="4"/>
        <v>1595700</v>
      </c>
      <c r="Z40" s="46">
        <f>+IF(X40&lt;&gt;0,+(Y40/X40)*100,0)</f>
        <v>-77.837239829135626</v>
      </c>
      <c r="AA40" s="47">
        <f t="shared" si="4"/>
        <v>-8200180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37573879</v>
      </c>
      <c r="D7" s="18"/>
      <c r="E7" s="19">
        <v>52434993</v>
      </c>
      <c r="F7" s="20">
        <v>52434993</v>
      </c>
      <c r="G7" s="20">
        <v>3398332</v>
      </c>
      <c r="H7" s="20">
        <v>3474360</v>
      </c>
      <c r="I7" s="20">
        <v>3467514</v>
      </c>
      <c r="J7" s="20">
        <v>10340206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10340206</v>
      </c>
      <c r="X7" s="20">
        <v>13108746</v>
      </c>
      <c r="Y7" s="20">
        <v>-2768540</v>
      </c>
      <c r="Z7" s="21">
        <v>-21.119792846699447</v>
      </c>
      <c r="AA7" s="22">
        <v>52434993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-1491557</v>
      </c>
      <c r="D14" s="18"/>
      <c r="E14" s="19">
        <v>-23699485</v>
      </c>
      <c r="F14" s="20">
        <v>-23699485</v>
      </c>
      <c r="G14" s="20">
        <v>-68305</v>
      </c>
      <c r="H14" s="20">
        <v>-36509</v>
      </c>
      <c r="I14" s="20">
        <v>-36949</v>
      </c>
      <c r="J14" s="20">
        <v>-141763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-141763</v>
      </c>
      <c r="X14" s="20">
        <v>-5924874</v>
      </c>
      <c r="Y14" s="20">
        <v>5783111</v>
      </c>
      <c r="Z14" s="21">
        <v>-97.607324645216082</v>
      </c>
      <c r="AA14" s="22">
        <v>-23699485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36082322</v>
      </c>
      <c r="D17" s="26">
        <f>SUM(D6:D16)</f>
        <v>0</v>
      </c>
      <c r="E17" s="27">
        <f t="shared" si="0"/>
        <v>28735508</v>
      </c>
      <c r="F17" s="28">
        <f t="shared" si="0"/>
        <v>28735508</v>
      </c>
      <c r="G17" s="28">
        <f t="shared" si="0"/>
        <v>3330027</v>
      </c>
      <c r="H17" s="28">
        <f t="shared" si="0"/>
        <v>3437851</v>
      </c>
      <c r="I17" s="28">
        <f t="shared" si="0"/>
        <v>3430565</v>
      </c>
      <c r="J17" s="28">
        <f t="shared" si="0"/>
        <v>10198443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10198443</v>
      </c>
      <c r="X17" s="28">
        <f t="shared" si="0"/>
        <v>7183872</v>
      </c>
      <c r="Y17" s="28">
        <f t="shared" si="0"/>
        <v>3014571</v>
      </c>
      <c r="Z17" s="29">
        <f>+IF(X17&lt;&gt;0,+(Y17/X17)*100,0)</f>
        <v>41.963038873743855</v>
      </c>
      <c r="AA17" s="30">
        <f>SUM(AA6:AA16)</f>
        <v>28735508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-1429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36080893</v>
      </c>
      <c r="D38" s="32">
        <f>+D17+D27+D36</f>
        <v>0</v>
      </c>
      <c r="E38" s="33">
        <f t="shared" si="3"/>
        <v>28735508</v>
      </c>
      <c r="F38" s="2">
        <f t="shared" si="3"/>
        <v>28735508</v>
      </c>
      <c r="G38" s="2">
        <f t="shared" si="3"/>
        <v>3330027</v>
      </c>
      <c r="H38" s="2">
        <f t="shared" si="3"/>
        <v>3437851</v>
      </c>
      <c r="I38" s="2">
        <f t="shared" si="3"/>
        <v>3430565</v>
      </c>
      <c r="J38" s="2">
        <f t="shared" si="3"/>
        <v>10198443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10198443</v>
      </c>
      <c r="X38" s="2">
        <f t="shared" si="3"/>
        <v>7183872</v>
      </c>
      <c r="Y38" s="2">
        <f t="shared" si="3"/>
        <v>3014571</v>
      </c>
      <c r="Z38" s="34">
        <f>+IF(X38&lt;&gt;0,+(Y38/X38)*100,0)</f>
        <v>41.963038873743855</v>
      </c>
      <c r="AA38" s="35">
        <f>+AA17+AA27+AA36</f>
        <v>28735508</v>
      </c>
    </row>
    <row r="39" spans="1:27" ht="13.5" x14ac:dyDescent="0.25">
      <c r="A39" s="23" t="s">
        <v>61</v>
      </c>
      <c r="B39" s="17"/>
      <c r="C39" s="32">
        <v>35930085</v>
      </c>
      <c r="D39" s="32"/>
      <c r="E39" s="33">
        <v>107757803</v>
      </c>
      <c r="F39" s="2">
        <v>107757803</v>
      </c>
      <c r="G39" s="2">
        <v>71632103</v>
      </c>
      <c r="H39" s="2">
        <f>+G40+H60</f>
        <v>74962130</v>
      </c>
      <c r="I39" s="2">
        <f>+H40+I60</f>
        <v>78399981</v>
      </c>
      <c r="J39" s="2">
        <f>+G39</f>
        <v>71632103</v>
      </c>
      <c r="K39" s="2">
        <f>+I40+K60</f>
        <v>81830546</v>
      </c>
      <c r="L39" s="2">
        <f>+K40+L60</f>
        <v>81830546</v>
      </c>
      <c r="M39" s="2">
        <f>+L40+M60</f>
        <v>81830546</v>
      </c>
      <c r="N39" s="2">
        <f>+K39</f>
        <v>81830546</v>
      </c>
      <c r="O39" s="2">
        <f>+M40+O60</f>
        <v>81830546</v>
      </c>
      <c r="P39" s="2">
        <f>+O40+P60</f>
        <v>81830546</v>
      </c>
      <c r="Q39" s="2">
        <f>+P40+Q60</f>
        <v>81830546</v>
      </c>
      <c r="R39" s="2">
        <f>+O39</f>
        <v>81830546</v>
      </c>
      <c r="S39" s="2">
        <f>+Q40+S60</f>
        <v>81830546</v>
      </c>
      <c r="T39" s="2">
        <f>+S40+T60</f>
        <v>81830546</v>
      </c>
      <c r="U39" s="2">
        <f>+T40+U60</f>
        <v>81830546</v>
      </c>
      <c r="V39" s="2">
        <f>+S39</f>
        <v>81830546</v>
      </c>
      <c r="W39" s="2">
        <f>+G39</f>
        <v>71632103</v>
      </c>
      <c r="X39" s="2">
        <v>107757803</v>
      </c>
      <c r="Y39" s="2">
        <f>+W39-X39</f>
        <v>-36125700</v>
      </c>
      <c r="Z39" s="34">
        <f>+IF(X39&lt;&gt;0,+(Y39/X39)*100,0)</f>
        <v>-33.524903992335481</v>
      </c>
      <c r="AA39" s="35">
        <v>107757803</v>
      </c>
    </row>
    <row r="40" spans="1:27" ht="13.5" x14ac:dyDescent="0.25">
      <c r="A40" s="41" t="s">
        <v>63</v>
      </c>
      <c r="B40" s="42" t="s">
        <v>62</v>
      </c>
      <c r="C40" s="43">
        <f>+C38+C39</f>
        <v>72010978</v>
      </c>
      <c r="D40" s="43">
        <f t="shared" ref="D40:AA40" si="4">+D38+D39</f>
        <v>0</v>
      </c>
      <c r="E40" s="44">
        <f t="shared" si="4"/>
        <v>136493311</v>
      </c>
      <c r="F40" s="45">
        <f t="shared" si="4"/>
        <v>136493311</v>
      </c>
      <c r="G40" s="45">
        <f t="shared" si="4"/>
        <v>74962130</v>
      </c>
      <c r="H40" s="45">
        <f t="shared" si="4"/>
        <v>78399981</v>
      </c>
      <c r="I40" s="45">
        <f t="shared" si="4"/>
        <v>81830546</v>
      </c>
      <c r="J40" s="45">
        <f>+I40</f>
        <v>81830546</v>
      </c>
      <c r="K40" s="45">
        <f t="shared" si="4"/>
        <v>81830546</v>
      </c>
      <c r="L40" s="45">
        <f t="shared" si="4"/>
        <v>81830546</v>
      </c>
      <c r="M40" s="45">
        <f t="shared" si="4"/>
        <v>81830546</v>
      </c>
      <c r="N40" s="45">
        <f>+M40</f>
        <v>81830546</v>
      </c>
      <c r="O40" s="45">
        <f t="shared" si="4"/>
        <v>81830546</v>
      </c>
      <c r="P40" s="45">
        <f t="shared" si="4"/>
        <v>81830546</v>
      </c>
      <c r="Q40" s="45">
        <f t="shared" si="4"/>
        <v>81830546</v>
      </c>
      <c r="R40" s="45">
        <f>+Q40</f>
        <v>81830546</v>
      </c>
      <c r="S40" s="45">
        <f t="shared" si="4"/>
        <v>81830546</v>
      </c>
      <c r="T40" s="45">
        <f t="shared" si="4"/>
        <v>81830546</v>
      </c>
      <c r="U40" s="45">
        <f t="shared" si="4"/>
        <v>81830546</v>
      </c>
      <c r="V40" s="45">
        <f>+U40</f>
        <v>81830546</v>
      </c>
      <c r="W40" s="45">
        <f>+V40</f>
        <v>81830546</v>
      </c>
      <c r="X40" s="45">
        <f t="shared" si="4"/>
        <v>114941675</v>
      </c>
      <c r="Y40" s="45">
        <f t="shared" si="4"/>
        <v>-33111129</v>
      </c>
      <c r="Z40" s="46">
        <f>+IF(X40&lt;&gt;0,+(Y40/X40)*100,0)</f>
        <v>-28.806896193221476</v>
      </c>
      <c r="AA40" s="47">
        <f t="shared" si="4"/>
        <v>136493311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71632103</v>
      </c>
      <c r="J60">
        <v>71632103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-11121840</v>
      </c>
      <c r="F14" s="20">
        <v>-11121840</v>
      </c>
      <c r="G14" s="20">
        <v>-1742580</v>
      </c>
      <c r="H14" s="20">
        <v>-858621</v>
      </c>
      <c r="I14" s="20">
        <v>-1299546</v>
      </c>
      <c r="J14" s="20">
        <v>-3900747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-3900747</v>
      </c>
      <c r="X14" s="20">
        <v>-2780478</v>
      </c>
      <c r="Y14" s="20">
        <v>-1120269</v>
      </c>
      <c r="Z14" s="21">
        <v>40.290518392880649</v>
      </c>
      <c r="AA14" s="22">
        <v>-11121840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-11121840</v>
      </c>
      <c r="F17" s="28">
        <f t="shared" si="0"/>
        <v>-11121840</v>
      </c>
      <c r="G17" s="28">
        <f t="shared" si="0"/>
        <v>-1742580</v>
      </c>
      <c r="H17" s="28">
        <f t="shared" si="0"/>
        <v>-858621</v>
      </c>
      <c r="I17" s="28">
        <f t="shared" si="0"/>
        <v>-1299546</v>
      </c>
      <c r="J17" s="28">
        <f t="shared" si="0"/>
        <v>-3900747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-3900747</v>
      </c>
      <c r="X17" s="28">
        <f t="shared" si="0"/>
        <v>-2780478</v>
      </c>
      <c r="Y17" s="28">
        <f t="shared" si="0"/>
        <v>-1120269</v>
      </c>
      <c r="Z17" s="29">
        <f>+IF(X17&lt;&gt;0,+(Y17/X17)*100,0)</f>
        <v>40.290518392880649</v>
      </c>
      <c r="AA17" s="30">
        <f>SUM(AA6:AA16)</f>
        <v>-11121840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-11121840</v>
      </c>
      <c r="F38" s="2">
        <f t="shared" si="3"/>
        <v>-11121840</v>
      </c>
      <c r="G38" s="2">
        <f t="shared" si="3"/>
        <v>-1742580</v>
      </c>
      <c r="H38" s="2">
        <f t="shared" si="3"/>
        <v>-858621</v>
      </c>
      <c r="I38" s="2">
        <f t="shared" si="3"/>
        <v>-1299546</v>
      </c>
      <c r="J38" s="2">
        <f t="shared" si="3"/>
        <v>-3900747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-3900747</v>
      </c>
      <c r="X38" s="2">
        <f t="shared" si="3"/>
        <v>-2780478</v>
      </c>
      <c r="Y38" s="2">
        <f t="shared" si="3"/>
        <v>-1120269</v>
      </c>
      <c r="Z38" s="34">
        <f>+IF(X38&lt;&gt;0,+(Y38/X38)*100,0)</f>
        <v>40.290518392880649</v>
      </c>
      <c r="AA38" s="35">
        <f>+AA17+AA27+AA36</f>
        <v>-11121840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-1742580</v>
      </c>
      <c r="I39" s="2">
        <f>+H40+I60</f>
        <v>-2601201</v>
      </c>
      <c r="J39" s="2">
        <f>+G39</f>
        <v>0</v>
      </c>
      <c r="K39" s="2">
        <f>+I40+K60</f>
        <v>-3900747</v>
      </c>
      <c r="L39" s="2">
        <f>+K40+L60</f>
        <v>-3900747</v>
      </c>
      <c r="M39" s="2">
        <f>+L40+M60</f>
        <v>-3900747</v>
      </c>
      <c r="N39" s="2">
        <f>+K39</f>
        <v>-3900747</v>
      </c>
      <c r="O39" s="2">
        <f>+M40+O60</f>
        <v>-3900747</v>
      </c>
      <c r="P39" s="2">
        <f>+O40+P60</f>
        <v>-3900747</v>
      </c>
      <c r="Q39" s="2">
        <f>+P40+Q60</f>
        <v>-3900747</v>
      </c>
      <c r="R39" s="2">
        <f>+O39</f>
        <v>-3900747</v>
      </c>
      <c r="S39" s="2">
        <f>+Q40+S60</f>
        <v>-3900747</v>
      </c>
      <c r="T39" s="2">
        <f>+S40+T60</f>
        <v>-3900747</v>
      </c>
      <c r="U39" s="2">
        <f>+T40+U60</f>
        <v>-3900747</v>
      </c>
      <c r="V39" s="2">
        <f>+S39</f>
        <v>-3900747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-11121840</v>
      </c>
      <c r="F40" s="45">
        <f t="shared" si="4"/>
        <v>-11121840</v>
      </c>
      <c r="G40" s="45">
        <f t="shared" si="4"/>
        <v>-1742580</v>
      </c>
      <c r="H40" s="45">
        <f t="shared" si="4"/>
        <v>-2601201</v>
      </c>
      <c r="I40" s="45">
        <f t="shared" si="4"/>
        <v>-3900747</v>
      </c>
      <c r="J40" s="45">
        <f>+I40</f>
        <v>-3900747</v>
      </c>
      <c r="K40" s="45">
        <f t="shared" si="4"/>
        <v>-3900747</v>
      </c>
      <c r="L40" s="45">
        <f t="shared" si="4"/>
        <v>-3900747</v>
      </c>
      <c r="M40" s="45">
        <f t="shared" si="4"/>
        <v>-3900747</v>
      </c>
      <c r="N40" s="45">
        <f>+M40</f>
        <v>-3900747</v>
      </c>
      <c r="O40" s="45">
        <f t="shared" si="4"/>
        <v>-3900747</v>
      </c>
      <c r="P40" s="45">
        <f t="shared" si="4"/>
        <v>-3900747</v>
      </c>
      <c r="Q40" s="45">
        <f t="shared" si="4"/>
        <v>-3900747</v>
      </c>
      <c r="R40" s="45">
        <f>+Q40</f>
        <v>-3900747</v>
      </c>
      <c r="S40" s="45">
        <f t="shared" si="4"/>
        <v>-3900747</v>
      </c>
      <c r="T40" s="45">
        <f t="shared" si="4"/>
        <v>-3900747</v>
      </c>
      <c r="U40" s="45">
        <f t="shared" si="4"/>
        <v>-3900747</v>
      </c>
      <c r="V40" s="45">
        <f>+U40</f>
        <v>-3900747</v>
      </c>
      <c r="W40" s="45">
        <f>+V40</f>
        <v>-3900747</v>
      </c>
      <c r="X40" s="45">
        <f t="shared" si="4"/>
        <v>-2780478</v>
      </c>
      <c r="Y40" s="45">
        <f t="shared" si="4"/>
        <v>-1120269</v>
      </c>
      <c r="Z40" s="46">
        <f>+IF(X40&lt;&gt;0,+(Y40/X40)*100,0)</f>
        <v>40.290518392880649</v>
      </c>
      <c r="AA40" s="47">
        <f t="shared" si="4"/>
        <v>-11121840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2728349</v>
      </c>
      <c r="D7" s="18"/>
      <c r="E7" s="19">
        <v>8597326</v>
      </c>
      <c r="F7" s="20">
        <v>8597326</v>
      </c>
      <c r="G7" s="20">
        <v>233534</v>
      </c>
      <c r="H7" s="20">
        <v>259687</v>
      </c>
      <c r="I7" s="20">
        <v>247593</v>
      </c>
      <c r="J7" s="20">
        <v>740814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740814</v>
      </c>
      <c r="X7" s="20">
        <v>2149332</v>
      </c>
      <c r="Y7" s="20">
        <v>-1408518</v>
      </c>
      <c r="Z7" s="21">
        <v>-65.532826012919372</v>
      </c>
      <c r="AA7" s="22">
        <v>8597326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5099285</v>
      </c>
      <c r="F8" s="20">
        <v>5099285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1274820</v>
      </c>
      <c r="Y8" s="20">
        <v>-1274820</v>
      </c>
      <c r="Z8" s="21">
        <v>-100</v>
      </c>
      <c r="AA8" s="22">
        <v>5099285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-7659214</v>
      </c>
      <c r="D14" s="18"/>
      <c r="E14" s="19">
        <v>-21026694</v>
      </c>
      <c r="F14" s="20">
        <v>-21026694</v>
      </c>
      <c r="G14" s="20"/>
      <c r="H14" s="20"/>
      <c r="I14" s="20">
        <v>-1352857</v>
      </c>
      <c r="J14" s="20">
        <v>-1352857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-1352857</v>
      </c>
      <c r="X14" s="20">
        <v>-5256672</v>
      </c>
      <c r="Y14" s="20">
        <v>3903815</v>
      </c>
      <c r="Z14" s="21">
        <v>-74.264002014963083</v>
      </c>
      <c r="AA14" s="22">
        <v>-21026694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-4930865</v>
      </c>
      <c r="D17" s="26">
        <f>SUM(D6:D16)</f>
        <v>0</v>
      </c>
      <c r="E17" s="27">
        <f t="shared" si="0"/>
        <v>-7330083</v>
      </c>
      <c r="F17" s="28">
        <f t="shared" si="0"/>
        <v>-7330083</v>
      </c>
      <c r="G17" s="28">
        <f t="shared" si="0"/>
        <v>233534</v>
      </c>
      <c r="H17" s="28">
        <f t="shared" si="0"/>
        <v>259687</v>
      </c>
      <c r="I17" s="28">
        <f t="shared" si="0"/>
        <v>-1105264</v>
      </c>
      <c r="J17" s="28">
        <f t="shared" si="0"/>
        <v>-612043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-612043</v>
      </c>
      <c r="X17" s="28">
        <f t="shared" si="0"/>
        <v>-1832520</v>
      </c>
      <c r="Y17" s="28">
        <f t="shared" si="0"/>
        <v>1220477</v>
      </c>
      <c r="Z17" s="29">
        <f>+IF(X17&lt;&gt;0,+(Y17/X17)*100,0)</f>
        <v>-66.601019361316659</v>
      </c>
      <c r="AA17" s="30">
        <f>SUM(AA6:AA16)</f>
        <v>-7330083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-4930865</v>
      </c>
      <c r="D38" s="32">
        <f>+D17+D27+D36</f>
        <v>0</v>
      </c>
      <c r="E38" s="33">
        <f t="shared" si="3"/>
        <v>-7330083</v>
      </c>
      <c r="F38" s="2">
        <f t="shared" si="3"/>
        <v>-7330083</v>
      </c>
      <c r="G38" s="2">
        <f t="shared" si="3"/>
        <v>233534</v>
      </c>
      <c r="H38" s="2">
        <f t="shared" si="3"/>
        <v>259687</v>
      </c>
      <c r="I38" s="2">
        <f t="shared" si="3"/>
        <v>-1105264</v>
      </c>
      <c r="J38" s="2">
        <f t="shared" si="3"/>
        <v>-612043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-612043</v>
      </c>
      <c r="X38" s="2">
        <f t="shared" si="3"/>
        <v>-1832520</v>
      </c>
      <c r="Y38" s="2">
        <f t="shared" si="3"/>
        <v>1220477</v>
      </c>
      <c r="Z38" s="34">
        <f>+IF(X38&lt;&gt;0,+(Y38/X38)*100,0)</f>
        <v>-66.601019361316659</v>
      </c>
      <c r="AA38" s="35">
        <f>+AA17+AA27+AA36</f>
        <v>-7330083</v>
      </c>
    </row>
    <row r="39" spans="1:27" ht="13.5" x14ac:dyDescent="0.25">
      <c r="A39" s="23" t="s">
        <v>61</v>
      </c>
      <c r="B39" s="17"/>
      <c r="C39" s="32">
        <v>34145495</v>
      </c>
      <c r="D39" s="32"/>
      <c r="E39" s="33">
        <v>35629017</v>
      </c>
      <c r="F39" s="2">
        <v>35629017</v>
      </c>
      <c r="G39" s="2">
        <v>28581055</v>
      </c>
      <c r="H39" s="2">
        <f>+G40+H60</f>
        <v>28814589</v>
      </c>
      <c r="I39" s="2">
        <f>+H40+I60</f>
        <v>52431832</v>
      </c>
      <c r="J39" s="2">
        <f>+G39</f>
        <v>28581055</v>
      </c>
      <c r="K39" s="2">
        <f>+I40+K60</f>
        <v>51326568</v>
      </c>
      <c r="L39" s="2">
        <f>+K40+L60</f>
        <v>51326568</v>
      </c>
      <c r="M39" s="2">
        <f>+L40+M60</f>
        <v>51326568</v>
      </c>
      <c r="N39" s="2">
        <f>+K39</f>
        <v>51326568</v>
      </c>
      <c r="O39" s="2">
        <f>+M40+O60</f>
        <v>51326568</v>
      </c>
      <c r="P39" s="2">
        <f>+O40+P60</f>
        <v>51326568</v>
      </c>
      <c r="Q39" s="2">
        <f>+P40+Q60</f>
        <v>51326568</v>
      </c>
      <c r="R39" s="2">
        <f>+O39</f>
        <v>51326568</v>
      </c>
      <c r="S39" s="2">
        <f>+Q40+S60</f>
        <v>51326568</v>
      </c>
      <c r="T39" s="2">
        <f>+S40+T60</f>
        <v>51326568</v>
      </c>
      <c r="U39" s="2">
        <f>+T40+U60</f>
        <v>51326568</v>
      </c>
      <c r="V39" s="2">
        <f>+S39</f>
        <v>51326568</v>
      </c>
      <c r="W39" s="2">
        <f>+G39</f>
        <v>28581055</v>
      </c>
      <c r="X39" s="2">
        <v>35629017</v>
      </c>
      <c r="Y39" s="2">
        <f>+W39-X39</f>
        <v>-7047962</v>
      </c>
      <c r="Z39" s="34">
        <f>+IF(X39&lt;&gt;0,+(Y39/X39)*100,0)</f>
        <v>-19.781522459628903</v>
      </c>
      <c r="AA39" s="35">
        <v>35629017</v>
      </c>
    </row>
    <row r="40" spans="1:27" ht="13.5" x14ac:dyDescent="0.25">
      <c r="A40" s="41" t="s">
        <v>63</v>
      </c>
      <c r="B40" s="42" t="s">
        <v>62</v>
      </c>
      <c r="C40" s="43">
        <f>+C38+C39</f>
        <v>29214630</v>
      </c>
      <c r="D40" s="43">
        <f t="shared" ref="D40:AA40" si="4">+D38+D39</f>
        <v>0</v>
      </c>
      <c r="E40" s="44">
        <f t="shared" si="4"/>
        <v>28298934</v>
      </c>
      <c r="F40" s="45">
        <f t="shared" si="4"/>
        <v>28298934</v>
      </c>
      <c r="G40" s="45">
        <f t="shared" si="4"/>
        <v>28814589</v>
      </c>
      <c r="H40" s="45">
        <f t="shared" si="4"/>
        <v>29074276</v>
      </c>
      <c r="I40" s="45">
        <f t="shared" si="4"/>
        <v>51326568</v>
      </c>
      <c r="J40" s="45">
        <f>+I40</f>
        <v>51326568</v>
      </c>
      <c r="K40" s="45">
        <f t="shared" si="4"/>
        <v>51326568</v>
      </c>
      <c r="L40" s="45">
        <f t="shared" si="4"/>
        <v>51326568</v>
      </c>
      <c r="M40" s="45">
        <f t="shared" si="4"/>
        <v>51326568</v>
      </c>
      <c r="N40" s="45">
        <f>+M40</f>
        <v>51326568</v>
      </c>
      <c r="O40" s="45">
        <f t="shared" si="4"/>
        <v>51326568</v>
      </c>
      <c r="P40" s="45">
        <f t="shared" si="4"/>
        <v>51326568</v>
      </c>
      <c r="Q40" s="45">
        <f t="shared" si="4"/>
        <v>51326568</v>
      </c>
      <c r="R40" s="45">
        <f>+Q40</f>
        <v>51326568</v>
      </c>
      <c r="S40" s="45">
        <f t="shared" si="4"/>
        <v>51326568</v>
      </c>
      <c r="T40" s="45">
        <f t="shared" si="4"/>
        <v>51326568</v>
      </c>
      <c r="U40" s="45">
        <f t="shared" si="4"/>
        <v>51326568</v>
      </c>
      <c r="V40" s="45">
        <f>+U40</f>
        <v>51326568</v>
      </c>
      <c r="W40" s="45">
        <f>+V40</f>
        <v>51326568</v>
      </c>
      <c r="X40" s="45">
        <f t="shared" si="4"/>
        <v>33796497</v>
      </c>
      <c r="Y40" s="45">
        <f t="shared" si="4"/>
        <v>-5827485</v>
      </c>
      <c r="Z40" s="46">
        <f>+IF(X40&lt;&gt;0,+(Y40/X40)*100,0)</f>
        <v>-17.242866916059377</v>
      </c>
      <c r="AA40" s="47">
        <f t="shared" si="4"/>
        <v>28298934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28581055</v>
      </c>
      <c r="I60">
        <v>23357556</v>
      </c>
      <c r="J60">
        <v>28581055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6359</v>
      </c>
      <c r="H7" s="20">
        <v>10737</v>
      </c>
      <c r="I7" s="20">
        <v>3793</v>
      </c>
      <c r="J7" s="20">
        <v>20889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20889</v>
      </c>
      <c r="X7" s="20"/>
      <c r="Y7" s="20">
        <v>20889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-1447086</v>
      </c>
      <c r="F14" s="20">
        <v>-1447086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-361770</v>
      </c>
      <c r="Y14" s="20">
        <v>361770</v>
      </c>
      <c r="Z14" s="21">
        <v>-100</v>
      </c>
      <c r="AA14" s="22">
        <v>-1447086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-1447086</v>
      </c>
      <c r="F17" s="28">
        <f t="shared" si="0"/>
        <v>-1447086</v>
      </c>
      <c r="G17" s="28">
        <f t="shared" si="0"/>
        <v>6359</v>
      </c>
      <c r="H17" s="28">
        <f t="shared" si="0"/>
        <v>10737</v>
      </c>
      <c r="I17" s="28">
        <f t="shared" si="0"/>
        <v>3793</v>
      </c>
      <c r="J17" s="28">
        <f t="shared" si="0"/>
        <v>20889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20889</v>
      </c>
      <c r="X17" s="28">
        <f t="shared" si="0"/>
        <v>-361770</v>
      </c>
      <c r="Y17" s="28">
        <f t="shared" si="0"/>
        <v>382659</v>
      </c>
      <c r="Z17" s="29">
        <f>+IF(X17&lt;&gt;0,+(Y17/X17)*100,0)</f>
        <v>-105.77411062277137</v>
      </c>
      <c r="AA17" s="30">
        <f>SUM(AA6:AA16)</f>
        <v>-1447086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-1447086</v>
      </c>
      <c r="F38" s="2">
        <f t="shared" si="3"/>
        <v>-1447086</v>
      </c>
      <c r="G38" s="2">
        <f t="shared" si="3"/>
        <v>6359</v>
      </c>
      <c r="H38" s="2">
        <f t="shared" si="3"/>
        <v>10737</v>
      </c>
      <c r="I38" s="2">
        <f t="shared" si="3"/>
        <v>3793</v>
      </c>
      <c r="J38" s="2">
        <f t="shared" si="3"/>
        <v>20889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20889</v>
      </c>
      <c r="X38" s="2">
        <f t="shared" si="3"/>
        <v>-361770</v>
      </c>
      <c r="Y38" s="2">
        <f t="shared" si="3"/>
        <v>382659</v>
      </c>
      <c r="Z38" s="34">
        <f>+IF(X38&lt;&gt;0,+(Y38/X38)*100,0)</f>
        <v>-105.77411062277137</v>
      </c>
      <c r="AA38" s="35">
        <f>+AA17+AA27+AA36</f>
        <v>-1447086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6359</v>
      </c>
      <c r="I39" s="2">
        <f>+H40+I60</f>
        <v>17096</v>
      </c>
      <c r="J39" s="2">
        <f>+G39</f>
        <v>0</v>
      </c>
      <c r="K39" s="2">
        <f>+I40+K60</f>
        <v>20889</v>
      </c>
      <c r="L39" s="2">
        <f>+K40+L60</f>
        <v>20889</v>
      </c>
      <c r="M39" s="2">
        <f>+L40+M60</f>
        <v>20889</v>
      </c>
      <c r="N39" s="2">
        <f>+K39</f>
        <v>20889</v>
      </c>
      <c r="O39" s="2">
        <f>+M40+O60</f>
        <v>20889</v>
      </c>
      <c r="P39" s="2">
        <f>+O40+P60</f>
        <v>20889</v>
      </c>
      <c r="Q39" s="2">
        <f>+P40+Q60</f>
        <v>20889</v>
      </c>
      <c r="R39" s="2">
        <f>+O39</f>
        <v>20889</v>
      </c>
      <c r="S39" s="2">
        <f>+Q40+S60</f>
        <v>20889</v>
      </c>
      <c r="T39" s="2">
        <f>+S40+T60</f>
        <v>20889</v>
      </c>
      <c r="U39" s="2">
        <f>+T40+U60</f>
        <v>20889</v>
      </c>
      <c r="V39" s="2">
        <f>+S39</f>
        <v>20889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-1447086</v>
      </c>
      <c r="F40" s="45">
        <f t="shared" si="4"/>
        <v>-1447086</v>
      </c>
      <c r="G40" s="45">
        <f t="shared" si="4"/>
        <v>6359</v>
      </c>
      <c r="H40" s="45">
        <f t="shared" si="4"/>
        <v>17096</v>
      </c>
      <c r="I40" s="45">
        <f t="shared" si="4"/>
        <v>20889</v>
      </c>
      <c r="J40" s="45">
        <f>+I40</f>
        <v>20889</v>
      </c>
      <c r="K40" s="45">
        <f t="shared" si="4"/>
        <v>20889</v>
      </c>
      <c r="L40" s="45">
        <f t="shared" si="4"/>
        <v>20889</v>
      </c>
      <c r="M40" s="45">
        <f t="shared" si="4"/>
        <v>20889</v>
      </c>
      <c r="N40" s="45">
        <f>+M40</f>
        <v>20889</v>
      </c>
      <c r="O40" s="45">
        <f t="shared" si="4"/>
        <v>20889</v>
      </c>
      <c r="P40" s="45">
        <f t="shared" si="4"/>
        <v>20889</v>
      </c>
      <c r="Q40" s="45">
        <f t="shared" si="4"/>
        <v>20889</v>
      </c>
      <c r="R40" s="45">
        <f>+Q40</f>
        <v>20889</v>
      </c>
      <c r="S40" s="45">
        <f t="shared" si="4"/>
        <v>20889</v>
      </c>
      <c r="T40" s="45">
        <f t="shared" si="4"/>
        <v>20889</v>
      </c>
      <c r="U40" s="45">
        <f t="shared" si="4"/>
        <v>20889</v>
      </c>
      <c r="V40" s="45">
        <f>+U40</f>
        <v>20889</v>
      </c>
      <c r="W40" s="45">
        <f>+V40</f>
        <v>20889</v>
      </c>
      <c r="X40" s="45">
        <f t="shared" si="4"/>
        <v>-361770</v>
      </c>
      <c r="Y40" s="45">
        <f t="shared" si="4"/>
        <v>382659</v>
      </c>
      <c r="Z40" s="46">
        <f>+IF(X40&lt;&gt;0,+(Y40/X40)*100,0)</f>
        <v>-105.77411062277137</v>
      </c>
      <c r="AA40" s="47">
        <f t="shared" si="4"/>
        <v>-1447086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164169965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41042496</v>
      </c>
      <c r="Y7" s="20">
        <v>-41042496</v>
      </c>
      <c r="Z7" s="21">
        <v>-100</v>
      </c>
      <c r="AA7" s="22">
        <v>164169965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63345</v>
      </c>
      <c r="Y8" s="20">
        <v>-63345</v>
      </c>
      <c r="Z8" s="21">
        <v>-100</v>
      </c>
      <c r="AA8" s="22">
        <v>253382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40752087</v>
      </c>
      <c r="Y9" s="20">
        <v>-40752087</v>
      </c>
      <c r="Z9" s="21">
        <v>-100</v>
      </c>
      <c r="AA9" s="22">
        <v>163008350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-153640791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-38410209</v>
      </c>
      <c r="Y14" s="20">
        <v>38410209</v>
      </c>
      <c r="Z14" s="21">
        <v>-100</v>
      </c>
      <c r="AA14" s="22">
        <v>-153640791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173790906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43447719</v>
      </c>
      <c r="Y17" s="28">
        <f t="shared" si="0"/>
        <v>-43447719</v>
      </c>
      <c r="Z17" s="29">
        <f>+IF(X17&lt;&gt;0,+(Y17/X17)*100,0)</f>
        <v>-100</v>
      </c>
      <c r="AA17" s="30">
        <f>SUM(AA6:AA16)</f>
        <v>173790906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-1405875</v>
      </c>
      <c r="Y26" s="20">
        <v>1405875</v>
      </c>
      <c r="Z26" s="21">
        <v>-100</v>
      </c>
      <c r="AA26" s="22">
        <v>-5623500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-1405875</v>
      </c>
      <c r="Y27" s="28">
        <f t="shared" si="1"/>
        <v>1405875</v>
      </c>
      <c r="Z27" s="29">
        <f>+IF(X27&lt;&gt;0,+(Y27/X27)*100,0)</f>
        <v>-100</v>
      </c>
      <c r="AA27" s="30">
        <f>SUM(AA21:AA26)</f>
        <v>-5623500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168167406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42041844</v>
      </c>
      <c r="Y38" s="2">
        <f t="shared" si="3"/>
        <v>-42041844</v>
      </c>
      <c r="Z38" s="34">
        <f>+IF(X38&lt;&gt;0,+(Y38/X38)*100,0)</f>
        <v>-100</v>
      </c>
      <c r="AA38" s="35">
        <f>+AA17+AA27+AA36</f>
        <v>168167406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168167406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42041844</v>
      </c>
      <c r="Y40" s="45">
        <f t="shared" si="4"/>
        <v>-42041844</v>
      </c>
      <c r="Z40" s="46">
        <f>+IF(X40&lt;&gt;0,+(Y40/X40)*100,0)</f>
        <v>-100</v>
      </c>
      <c r="AA40" s="47">
        <f t="shared" si="4"/>
        <v>168167406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1785146</v>
      </c>
      <c r="F7" s="20">
        <v>1785146</v>
      </c>
      <c r="G7" s="20"/>
      <c r="H7" s="20">
        <v>100539</v>
      </c>
      <c r="I7" s="20">
        <v>52076</v>
      </c>
      <c r="J7" s="20">
        <v>152615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152615</v>
      </c>
      <c r="X7" s="20">
        <v>446283</v>
      </c>
      <c r="Y7" s="20">
        <v>-293668</v>
      </c>
      <c r="Z7" s="21">
        <v>-65.803089071284361</v>
      </c>
      <c r="AA7" s="22">
        <v>1785146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-2483274</v>
      </c>
      <c r="F14" s="20">
        <v>-2483274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-620817</v>
      </c>
      <c r="Y14" s="20">
        <v>620817</v>
      </c>
      <c r="Z14" s="21">
        <v>-100</v>
      </c>
      <c r="AA14" s="22">
        <v>-2483274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-698128</v>
      </c>
      <c r="F17" s="28">
        <f t="shared" si="0"/>
        <v>-698128</v>
      </c>
      <c r="G17" s="28">
        <f t="shared" si="0"/>
        <v>0</v>
      </c>
      <c r="H17" s="28">
        <f t="shared" si="0"/>
        <v>100539</v>
      </c>
      <c r="I17" s="28">
        <f t="shared" si="0"/>
        <v>52076</v>
      </c>
      <c r="J17" s="28">
        <f t="shared" si="0"/>
        <v>152615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152615</v>
      </c>
      <c r="X17" s="28">
        <f t="shared" si="0"/>
        <v>-174534</v>
      </c>
      <c r="Y17" s="28">
        <f t="shared" si="0"/>
        <v>327149</v>
      </c>
      <c r="Z17" s="29">
        <f>+IF(X17&lt;&gt;0,+(Y17/X17)*100,0)</f>
        <v>-187.44141542622069</v>
      </c>
      <c r="AA17" s="30">
        <f>SUM(AA6:AA16)</f>
        <v>-698128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-698128</v>
      </c>
      <c r="F38" s="2">
        <f t="shared" si="3"/>
        <v>-698128</v>
      </c>
      <c r="G38" s="2">
        <f t="shared" si="3"/>
        <v>0</v>
      </c>
      <c r="H38" s="2">
        <f t="shared" si="3"/>
        <v>100539</v>
      </c>
      <c r="I38" s="2">
        <f t="shared" si="3"/>
        <v>52076</v>
      </c>
      <c r="J38" s="2">
        <f t="shared" si="3"/>
        <v>152615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152615</v>
      </c>
      <c r="X38" s="2">
        <f t="shared" si="3"/>
        <v>-174534</v>
      </c>
      <c r="Y38" s="2">
        <f t="shared" si="3"/>
        <v>327149</v>
      </c>
      <c r="Z38" s="34">
        <f>+IF(X38&lt;&gt;0,+(Y38/X38)*100,0)</f>
        <v>-187.44141542622069</v>
      </c>
      <c r="AA38" s="35">
        <f>+AA17+AA27+AA36</f>
        <v>-698128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100539</v>
      </c>
      <c r="J39" s="2">
        <f>+G39</f>
        <v>0</v>
      </c>
      <c r="K39" s="2">
        <f>+I40+K60</f>
        <v>152615</v>
      </c>
      <c r="L39" s="2">
        <f>+K40+L60</f>
        <v>152615</v>
      </c>
      <c r="M39" s="2">
        <f>+L40+M60</f>
        <v>152615</v>
      </c>
      <c r="N39" s="2">
        <f>+K39</f>
        <v>152615</v>
      </c>
      <c r="O39" s="2">
        <f>+M40+O60</f>
        <v>152615</v>
      </c>
      <c r="P39" s="2">
        <f>+O40+P60</f>
        <v>152615</v>
      </c>
      <c r="Q39" s="2">
        <f>+P40+Q60</f>
        <v>152615</v>
      </c>
      <c r="R39" s="2">
        <f>+O39</f>
        <v>152615</v>
      </c>
      <c r="S39" s="2">
        <f>+Q40+S60</f>
        <v>152615</v>
      </c>
      <c r="T39" s="2">
        <f>+S40+T60</f>
        <v>152615</v>
      </c>
      <c r="U39" s="2">
        <f>+T40+U60</f>
        <v>152615</v>
      </c>
      <c r="V39" s="2">
        <f>+S39</f>
        <v>152615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-698128</v>
      </c>
      <c r="F40" s="45">
        <f t="shared" si="4"/>
        <v>-698128</v>
      </c>
      <c r="G40" s="45">
        <f t="shared" si="4"/>
        <v>0</v>
      </c>
      <c r="H40" s="45">
        <f t="shared" si="4"/>
        <v>100539</v>
      </c>
      <c r="I40" s="45">
        <f t="shared" si="4"/>
        <v>152615</v>
      </c>
      <c r="J40" s="45">
        <f>+I40</f>
        <v>152615</v>
      </c>
      <c r="K40" s="45">
        <f t="shared" si="4"/>
        <v>152615</v>
      </c>
      <c r="L40" s="45">
        <f t="shared" si="4"/>
        <v>152615</v>
      </c>
      <c r="M40" s="45">
        <f t="shared" si="4"/>
        <v>152615</v>
      </c>
      <c r="N40" s="45">
        <f>+M40</f>
        <v>152615</v>
      </c>
      <c r="O40" s="45">
        <f t="shared" si="4"/>
        <v>152615</v>
      </c>
      <c r="P40" s="45">
        <f t="shared" si="4"/>
        <v>152615</v>
      </c>
      <c r="Q40" s="45">
        <f t="shared" si="4"/>
        <v>152615</v>
      </c>
      <c r="R40" s="45">
        <f>+Q40</f>
        <v>152615</v>
      </c>
      <c r="S40" s="45">
        <f t="shared" si="4"/>
        <v>152615</v>
      </c>
      <c r="T40" s="45">
        <f t="shared" si="4"/>
        <v>152615</v>
      </c>
      <c r="U40" s="45">
        <f t="shared" si="4"/>
        <v>152615</v>
      </c>
      <c r="V40" s="45">
        <f>+U40</f>
        <v>152615</v>
      </c>
      <c r="W40" s="45">
        <f>+V40</f>
        <v>152615</v>
      </c>
      <c r="X40" s="45">
        <f t="shared" si="4"/>
        <v>-174534</v>
      </c>
      <c r="Y40" s="45">
        <f t="shared" si="4"/>
        <v>327149</v>
      </c>
      <c r="Z40" s="46">
        <f>+IF(X40&lt;&gt;0,+(Y40/X40)*100,0)</f>
        <v>-187.44141542622069</v>
      </c>
      <c r="AA40" s="47">
        <f t="shared" si="4"/>
        <v>-698128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36912525</v>
      </c>
      <c r="D7" s="18"/>
      <c r="E7" s="19">
        <v>71172637</v>
      </c>
      <c r="F7" s="20">
        <v>71172637</v>
      </c>
      <c r="G7" s="20">
        <v>2691650</v>
      </c>
      <c r="H7" s="20">
        <v>3079277</v>
      </c>
      <c r="I7" s="20">
        <v>2550173</v>
      </c>
      <c r="J7" s="20">
        <v>8321100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8321100</v>
      </c>
      <c r="X7" s="20">
        <v>17793162</v>
      </c>
      <c r="Y7" s="20">
        <v>-9472062</v>
      </c>
      <c r="Z7" s="21">
        <v>-53.234281798816873</v>
      </c>
      <c r="AA7" s="22">
        <v>71172637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-2277512</v>
      </c>
      <c r="D14" s="18"/>
      <c r="E14" s="19">
        <v>-40617849</v>
      </c>
      <c r="F14" s="20">
        <v>-40617849</v>
      </c>
      <c r="G14" s="20"/>
      <c r="H14" s="20">
        <v>-136760</v>
      </c>
      <c r="I14" s="20">
        <v>-514817</v>
      </c>
      <c r="J14" s="20">
        <v>-651577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-651577</v>
      </c>
      <c r="X14" s="20">
        <v>-10154466</v>
      </c>
      <c r="Y14" s="20">
        <v>9502889</v>
      </c>
      <c r="Z14" s="21">
        <v>-93.583345495469686</v>
      </c>
      <c r="AA14" s="22">
        <v>-40617849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34635013</v>
      </c>
      <c r="D17" s="26">
        <f>SUM(D6:D16)</f>
        <v>0</v>
      </c>
      <c r="E17" s="27">
        <f t="shared" si="0"/>
        <v>30554788</v>
      </c>
      <c r="F17" s="28">
        <f t="shared" si="0"/>
        <v>30554788</v>
      </c>
      <c r="G17" s="28">
        <f t="shared" si="0"/>
        <v>2691650</v>
      </c>
      <c r="H17" s="28">
        <f t="shared" si="0"/>
        <v>2942517</v>
      </c>
      <c r="I17" s="28">
        <f t="shared" si="0"/>
        <v>2035356</v>
      </c>
      <c r="J17" s="28">
        <f t="shared" si="0"/>
        <v>7669523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7669523</v>
      </c>
      <c r="X17" s="28">
        <f t="shared" si="0"/>
        <v>7638696</v>
      </c>
      <c r="Y17" s="28">
        <f t="shared" si="0"/>
        <v>30827</v>
      </c>
      <c r="Z17" s="29">
        <f>+IF(X17&lt;&gt;0,+(Y17/X17)*100,0)</f>
        <v>0.40356364489436414</v>
      </c>
      <c r="AA17" s="30">
        <f>SUM(AA6:AA16)</f>
        <v>30554788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-1027333</v>
      </c>
      <c r="D26" s="18"/>
      <c r="E26" s="19">
        <v>-2220012</v>
      </c>
      <c r="F26" s="20">
        <v>-2220012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-555003</v>
      </c>
      <c r="Y26" s="20">
        <v>555003</v>
      </c>
      <c r="Z26" s="21">
        <v>-100</v>
      </c>
      <c r="AA26" s="22">
        <v>-2220012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-2220012</v>
      </c>
      <c r="F27" s="28">
        <f t="shared" si="1"/>
        <v>-2220012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-555003</v>
      </c>
      <c r="Y27" s="28">
        <f t="shared" si="1"/>
        <v>555003</v>
      </c>
      <c r="Z27" s="29">
        <f>+IF(X27&lt;&gt;0,+(Y27/X27)*100,0)</f>
        <v>-100</v>
      </c>
      <c r="AA27" s="30">
        <f>SUM(AA21:AA26)</f>
        <v>-2220012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33606912</v>
      </c>
      <c r="D38" s="32">
        <f>+D17+D27+D36</f>
        <v>0</v>
      </c>
      <c r="E38" s="33">
        <f t="shared" si="3"/>
        <v>28334776</v>
      </c>
      <c r="F38" s="2">
        <f t="shared" si="3"/>
        <v>28334776</v>
      </c>
      <c r="G38" s="2">
        <f t="shared" si="3"/>
        <v>2691650</v>
      </c>
      <c r="H38" s="2">
        <f t="shared" si="3"/>
        <v>2942517</v>
      </c>
      <c r="I38" s="2">
        <f t="shared" si="3"/>
        <v>2035356</v>
      </c>
      <c r="J38" s="2">
        <f t="shared" si="3"/>
        <v>7669523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7669523</v>
      </c>
      <c r="X38" s="2">
        <f t="shared" si="3"/>
        <v>7083693</v>
      </c>
      <c r="Y38" s="2">
        <f t="shared" si="3"/>
        <v>585830</v>
      </c>
      <c r="Z38" s="34">
        <f>+IF(X38&lt;&gt;0,+(Y38/X38)*100,0)</f>
        <v>8.2701212489022318</v>
      </c>
      <c r="AA38" s="35">
        <f>+AA17+AA27+AA36</f>
        <v>28334776</v>
      </c>
    </row>
    <row r="39" spans="1:27" ht="13.5" x14ac:dyDescent="0.25">
      <c r="A39" s="23" t="s">
        <v>61</v>
      </c>
      <c r="B39" s="17"/>
      <c r="C39" s="32">
        <v>131715256</v>
      </c>
      <c r="D39" s="32"/>
      <c r="E39" s="33">
        <v>22133097</v>
      </c>
      <c r="F39" s="2">
        <v>22133097</v>
      </c>
      <c r="G39" s="2">
        <v>165297401</v>
      </c>
      <c r="H39" s="2">
        <f>+G40+H60</f>
        <v>167989051</v>
      </c>
      <c r="I39" s="2">
        <f>+H40+I60</f>
        <v>170931568</v>
      </c>
      <c r="J39" s="2">
        <f>+G39</f>
        <v>165297401</v>
      </c>
      <c r="K39" s="2">
        <f>+I40+K60</f>
        <v>172966924</v>
      </c>
      <c r="L39" s="2">
        <f>+K40+L60</f>
        <v>172966924</v>
      </c>
      <c r="M39" s="2">
        <f>+L40+M60</f>
        <v>172966924</v>
      </c>
      <c r="N39" s="2">
        <f>+K39</f>
        <v>172966924</v>
      </c>
      <c r="O39" s="2">
        <f>+M40+O60</f>
        <v>172966924</v>
      </c>
      <c r="P39" s="2">
        <f>+O40+P60</f>
        <v>172966924</v>
      </c>
      <c r="Q39" s="2">
        <f>+P40+Q60</f>
        <v>172966924</v>
      </c>
      <c r="R39" s="2">
        <f>+O39</f>
        <v>172966924</v>
      </c>
      <c r="S39" s="2">
        <f>+Q40+S60</f>
        <v>172966924</v>
      </c>
      <c r="T39" s="2">
        <f>+S40+T60</f>
        <v>172966924</v>
      </c>
      <c r="U39" s="2">
        <f>+T40+U60</f>
        <v>172966924</v>
      </c>
      <c r="V39" s="2">
        <f>+S39</f>
        <v>172966924</v>
      </c>
      <c r="W39" s="2">
        <f>+G39</f>
        <v>165297401</v>
      </c>
      <c r="X39" s="2">
        <v>22133097</v>
      </c>
      <c r="Y39" s="2">
        <f>+W39-X39</f>
        <v>143164304</v>
      </c>
      <c r="Z39" s="34">
        <f>+IF(X39&lt;&gt;0,+(Y39/X39)*100,0)</f>
        <v>646.8335814007412</v>
      </c>
      <c r="AA39" s="35">
        <v>22133097</v>
      </c>
    </row>
    <row r="40" spans="1:27" ht="13.5" x14ac:dyDescent="0.25">
      <c r="A40" s="41" t="s">
        <v>63</v>
      </c>
      <c r="B40" s="42" t="s">
        <v>62</v>
      </c>
      <c r="C40" s="43">
        <f>+C38+C39</f>
        <v>165322168</v>
      </c>
      <c r="D40" s="43">
        <f t="shared" ref="D40:AA40" si="4">+D38+D39</f>
        <v>0</v>
      </c>
      <c r="E40" s="44">
        <f t="shared" si="4"/>
        <v>50467873</v>
      </c>
      <c r="F40" s="45">
        <f t="shared" si="4"/>
        <v>50467873</v>
      </c>
      <c r="G40" s="45">
        <f t="shared" si="4"/>
        <v>167989051</v>
      </c>
      <c r="H40" s="45">
        <f t="shared" si="4"/>
        <v>170931568</v>
      </c>
      <c r="I40" s="45">
        <f t="shared" si="4"/>
        <v>172966924</v>
      </c>
      <c r="J40" s="45">
        <f>+I40</f>
        <v>172966924</v>
      </c>
      <c r="K40" s="45">
        <f t="shared" si="4"/>
        <v>172966924</v>
      </c>
      <c r="L40" s="45">
        <f t="shared" si="4"/>
        <v>172966924</v>
      </c>
      <c r="M40" s="45">
        <f t="shared" si="4"/>
        <v>172966924</v>
      </c>
      <c r="N40" s="45">
        <f>+M40</f>
        <v>172966924</v>
      </c>
      <c r="O40" s="45">
        <f t="shared" si="4"/>
        <v>172966924</v>
      </c>
      <c r="P40" s="45">
        <f t="shared" si="4"/>
        <v>172966924</v>
      </c>
      <c r="Q40" s="45">
        <f t="shared" si="4"/>
        <v>172966924</v>
      </c>
      <c r="R40" s="45">
        <f>+Q40</f>
        <v>172966924</v>
      </c>
      <c r="S40" s="45">
        <f t="shared" si="4"/>
        <v>172966924</v>
      </c>
      <c r="T40" s="45">
        <f t="shared" si="4"/>
        <v>172966924</v>
      </c>
      <c r="U40" s="45">
        <f t="shared" si="4"/>
        <v>172966924</v>
      </c>
      <c r="V40" s="45">
        <f>+U40</f>
        <v>172966924</v>
      </c>
      <c r="W40" s="45">
        <f>+V40</f>
        <v>172966924</v>
      </c>
      <c r="X40" s="45">
        <f t="shared" si="4"/>
        <v>29216790</v>
      </c>
      <c r="Y40" s="45">
        <f t="shared" si="4"/>
        <v>143750134</v>
      </c>
      <c r="Z40" s="46">
        <f>+IF(X40&lt;&gt;0,+(Y40/X40)*100,0)</f>
        <v>492.01207251036135</v>
      </c>
      <c r="AA40" s="47">
        <f t="shared" si="4"/>
        <v>50467873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165297401</v>
      </c>
      <c r="J60">
        <v>165297401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-2910918</v>
      </c>
      <c r="F14" s="20">
        <v>-2910918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-727728</v>
      </c>
      <c r="Y14" s="20">
        <v>727728</v>
      </c>
      <c r="Z14" s="21">
        <v>-100</v>
      </c>
      <c r="AA14" s="22">
        <v>-2910918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-2910918</v>
      </c>
      <c r="F17" s="28">
        <f t="shared" si="0"/>
        <v>-2910918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-727728</v>
      </c>
      <c r="Y17" s="28">
        <f t="shared" si="0"/>
        <v>727728</v>
      </c>
      <c r="Z17" s="29">
        <f>+IF(X17&lt;&gt;0,+(Y17/X17)*100,0)</f>
        <v>-100</v>
      </c>
      <c r="AA17" s="30">
        <f>SUM(AA6:AA16)</f>
        <v>-2910918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-2910918</v>
      </c>
      <c r="F38" s="2">
        <f t="shared" si="3"/>
        <v>-2910918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-727728</v>
      </c>
      <c r="Y38" s="2">
        <f t="shared" si="3"/>
        <v>727728</v>
      </c>
      <c r="Z38" s="34">
        <f>+IF(X38&lt;&gt;0,+(Y38/X38)*100,0)</f>
        <v>-100</v>
      </c>
      <c r="AA38" s="35">
        <f>+AA17+AA27+AA36</f>
        <v>-2910918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-2910918</v>
      </c>
      <c r="F40" s="45">
        <f t="shared" si="4"/>
        <v>-2910918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-727728</v>
      </c>
      <c r="Y40" s="45">
        <f t="shared" si="4"/>
        <v>727728</v>
      </c>
      <c r="Z40" s="46">
        <f>+IF(X40&lt;&gt;0,+(Y40/X40)*100,0)</f>
        <v>-100</v>
      </c>
      <c r="AA40" s="47">
        <f t="shared" si="4"/>
        <v>-2910918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4975320</v>
      </c>
      <c r="F9" s="20">
        <v>4975320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1243830</v>
      </c>
      <c r="Y9" s="20">
        <v>-1243830</v>
      </c>
      <c r="Z9" s="21">
        <v>-100</v>
      </c>
      <c r="AA9" s="22">
        <v>4975320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4975320</v>
      </c>
      <c r="F17" s="28">
        <f t="shared" si="0"/>
        <v>4975320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1243830</v>
      </c>
      <c r="Y17" s="28">
        <f t="shared" si="0"/>
        <v>-1243830</v>
      </c>
      <c r="Z17" s="29">
        <f>+IF(X17&lt;&gt;0,+(Y17/X17)*100,0)</f>
        <v>-100</v>
      </c>
      <c r="AA17" s="30">
        <f>SUM(AA6:AA16)</f>
        <v>4975320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4975320</v>
      </c>
      <c r="F38" s="2">
        <f t="shared" si="3"/>
        <v>4975320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1243830</v>
      </c>
      <c r="Y38" s="2">
        <f t="shared" si="3"/>
        <v>-1243830</v>
      </c>
      <c r="Z38" s="34">
        <f>+IF(X38&lt;&gt;0,+(Y38/X38)*100,0)</f>
        <v>-100</v>
      </c>
      <c r="AA38" s="35">
        <f>+AA17+AA27+AA36</f>
        <v>4975320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4975320</v>
      </c>
      <c r="F40" s="45">
        <f t="shared" si="4"/>
        <v>4975320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1243830</v>
      </c>
      <c r="Y40" s="45">
        <f t="shared" si="4"/>
        <v>-1243830</v>
      </c>
      <c r="Z40" s="46">
        <f>+IF(X40&lt;&gt;0,+(Y40/X40)*100,0)</f>
        <v>-100</v>
      </c>
      <c r="AA40" s="47">
        <f t="shared" si="4"/>
        <v>4975320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13213148</v>
      </c>
      <c r="F7" s="20">
        <v>13213148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3303285</v>
      </c>
      <c r="Y7" s="20">
        <v>-3303285</v>
      </c>
      <c r="Z7" s="21">
        <v>-100</v>
      </c>
      <c r="AA7" s="22">
        <v>13213148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4737</v>
      </c>
      <c r="D9" s="18"/>
      <c r="E9" s="19"/>
      <c r="F9" s="20"/>
      <c r="G9" s="20"/>
      <c r="H9" s="20"/>
      <c r="I9" s="20">
        <v>122</v>
      </c>
      <c r="J9" s="20">
        <v>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</v>
      </c>
      <c r="X9" s="20"/>
      <c r="Y9" s="20">
        <v>122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-368324</v>
      </c>
      <c r="D14" s="18"/>
      <c r="E14" s="19">
        <v>1724686</v>
      </c>
      <c r="F14" s="20">
        <v>1724686</v>
      </c>
      <c r="G14" s="20">
        <v>-5379</v>
      </c>
      <c r="H14" s="20"/>
      <c r="I14" s="20"/>
      <c r="J14" s="20">
        <v>-5379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-5379</v>
      </c>
      <c r="X14" s="20">
        <v>431179</v>
      </c>
      <c r="Y14" s="20">
        <v>-436558</v>
      </c>
      <c r="Z14" s="21">
        <v>-101.24750973493607</v>
      </c>
      <c r="AA14" s="22">
        <v>1724686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-363587</v>
      </c>
      <c r="D17" s="26">
        <f>SUM(D6:D16)</f>
        <v>0</v>
      </c>
      <c r="E17" s="27">
        <f t="shared" si="0"/>
        <v>14937834</v>
      </c>
      <c r="F17" s="28">
        <f t="shared" si="0"/>
        <v>14937834</v>
      </c>
      <c r="G17" s="28">
        <f t="shared" si="0"/>
        <v>-5379</v>
      </c>
      <c r="H17" s="28">
        <f t="shared" si="0"/>
        <v>0</v>
      </c>
      <c r="I17" s="28">
        <f t="shared" si="0"/>
        <v>122</v>
      </c>
      <c r="J17" s="28">
        <f t="shared" si="0"/>
        <v>-5257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-5257</v>
      </c>
      <c r="X17" s="28">
        <f t="shared" si="0"/>
        <v>3734464</v>
      </c>
      <c r="Y17" s="28">
        <f t="shared" si="0"/>
        <v>-3739721</v>
      </c>
      <c r="Z17" s="29">
        <f>+IF(X17&lt;&gt;0,+(Y17/X17)*100,0)</f>
        <v>-100.14076986684033</v>
      </c>
      <c r="AA17" s="30">
        <f>SUM(AA6:AA16)</f>
        <v>14937834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-363587</v>
      </c>
      <c r="D38" s="32">
        <f>+D17+D27+D36</f>
        <v>0</v>
      </c>
      <c r="E38" s="33">
        <f t="shared" si="3"/>
        <v>14937834</v>
      </c>
      <c r="F38" s="2">
        <f t="shared" si="3"/>
        <v>14937834</v>
      </c>
      <c r="G38" s="2">
        <f t="shared" si="3"/>
        <v>-5379</v>
      </c>
      <c r="H38" s="2">
        <f t="shared" si="3"/>
        <v>0</v>
      </c>
      <c r="I38" s="2">
        <f t="shared" si="3"/>
        <v>122</v>
      </c>
      <c r="J38" s="2">
        <f t="shared" si="3"/>
        <v>-5257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-5257</v>
      </c>
      <c r="X38" s="2">
        <f t="shared" si="3"/>
        <v>3734464</v>
      </c>
      <c r="Y38" s="2">
        <f t="shared" si="3"/>
        <v>-3739721</v>
      </c>
      <c r="Z38" s="34">
        <f>+IF(X38&lt;&gt;0,+(Y38/X38)*100,0)</f>
        <v>-100.14076986684033</v>
      </c>
      <c r="AA38" s="35">
        <f>+AA17+AA27+AA36</f>
        <v>14937834</v>
      </c>
    </row>
    <row r="39" spans="1:27" ht="13.5" x14ac:dyDescent="0.25">
      <c r="A39" s="23" t="s">
        <v>61</v>
      </c>
      <c r="B39" s="17"/>
      <c r="C39" s="32">
        <v>34818</v>
      </c>
      <c r="D39" s="32"/>
      <c r="E39" s="33"/>
      <c r="F39" s="2"/>
      <c r="G39" s="2"/>
      <c r="H39" s="2">
        <f>+G40+H60</f>
        <v>-5379</v>
      </c>
      <c r="I39" s="2">
        <f>+H40+I60</f>
        <v>-5379</v>
      </c>
      <c r="J39" s="2">
        <f>+G39</f>
        <v>0</v>
      </c>
      <c r="K39" s="2">
        <f>+I40+K60</f>
        <v>-5257</v>
      </c>
      <c r="L39" s="2">
        <f>+K40+L60</f>
        <v>-5257</v>
      </c>
      <c r="M39" s="2">
        <f>+L40+M60</f>
        <v>-5257</v>
      </c>
      <c r="N39" s="2">
        <f>+K39</f>
        <v>-5257</v>
      </c>
      <c r="O39" s="2">
        <f>+M40+O60</f>
        <v>-5257</v>
      </c>
      <c r="P39" s="2">
        <f>+O40+P60</f>
        <v>-5257</v>
      </c>
      <c r="Q39" s="2">
        <f>+P40+Q60</f>
        <v>-5257</v>
      </c>
      <c r="R39" s="2">
        <f>+O39</f>
        <v>-5257</v>
      </c>
      <c r="S39" s="2">
        <f>+Q40+S60</f>
        <v>-5257</v>
      </c>
      <c r="T39" s="2">
        <f>+S40+T60</f>
        <v>-5257</v>
      </c>
      <c r="U39" s="2">
        <f>+T40+U60</f>
        <v>-5257</v>
      </c>
      <c r="V39" s="2">
        <f>+S39</f>
        <v>-5257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-328769</v>
      </c>
      <c r="D40" s="43">
        <f t="shared" ref="D40:AA40" si="4">+D38+D39</f>
        <v>0</v>
      </c>
      <c r="E40" s="44">
        <f t="shared" si="4"/>
        <v>14937834</v>
      </c>
      <c r="F40" s="45">
        <f t="shared" si="4"/>
        <v>14937834</v>
      </c>
      <c r="G40" s="45">
        <f t="shared" si="4"/>
        <v>-5379</v>
      </c>
      <c r="H40" s="45">
        <f t="shared" si="4"/>
        <v>-5379</v>
      </c>
      <c r="I40" s="45">
        <f t="shared" si="4"/>
        <v>-5257</v>
      </c>
      <c r="J40" s="45">
        <f>+I40</f>
        <v>-5257</v>
      </c>
      <c r="K40" s="45">
        <f t="shared" si="4"/>
        <v>-5257</v>
      </c>
      <c r="L40" s="45">
        <f t="shared" si="4"/>
        <v>-5257</v>
      </c>
      <c r="M40" s="45">
        <f t="shared" si="4"/>
        <v>-5257</v>
      </c>
      <c r="N40" s="45">
        <f>+M40</f>
        <v>-5257</v>
      </c>
      <c r="O40" s="45">
        <f t="shared" si="4"/>
        <v>-5257</v>
      </c>
      <c r="P40" s="45">
        <f t="shared" si="4"/>
        <v>-5257</v>
      </c>
      <c r="Q40" s="45">
        <f t="shared" si="4"/>
        <v>-5257</v>
      </c>
      <c r="R40" s="45">
        <f>+Q40</f>
        <v>-5257</v>
      </c>
      <c r="S40" s="45">
        <f t="shared" si="4"/>
        <v>-5257</v>
      </c>
      <c r="T40" s="45">
        <f t="shared" si="4"/>
        <v>-5257</v>
      </c>
      <c r="U40" s="45">
        <f t="shared" si="4"/>
        <v>-5257</v>
      </c>
      <c r="V40" s="45">
        <f>+U40</f>
        <v>-5257</v>
      </c>
      <c r="W40" s="45">
        <f>+V40</f>
        <v>-5257</v>
      </c>
      <c r="X40" s="45">
        <f t="shared" si="4"/>
        <v>3734464</v>
      </c>
      <c r="Y40" s="45">
        <f t="shared" si="4"/>
        <v>-3739721</v>
      </c>
      <c r="Z40" s="46">
        <f>+IF(X40&lt;&gt;0,+(Y40/X40)*100,0)</f>
        <v>-100.14076986684033</v>
      </c>
      <c r="AA40" s="47">
        <f t="shared" si="4"/>
        <v>14937834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1755809</v>
      </c>
      <c r="D7" s="18"/>
      <c r="E7" s="19">
        <v>10161132</v>
      </c>
      <c r="F7" s="20">
        <v>10161132</v>
      </c>
      <c r="G7" s="20">
        <v>163202</v>
      </c>
      <c r="H7" s="20">
        <v>117162</v>
      </c>
      <c r="I7" s="20">
        <v>136225</v>
      </c>
      <c r="J7" s="20">
        <v>416589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416589</v>
      </c>
      <c r="X7" s="20">
        <v>2540283</v>
      </c>
      <c r="Y7" s="20">
        <v>-2123694</v>
      </c>
      <c r="Z7" s="21">
        <v>-83.600685435441648</v>
      </c>
      <c r="AA7" s="22">
        <v>10161132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-86700</v>
      </c>
      <c r="D14" s="18"/>
      <c r="E14" s="19"/>
      <c r="F14" s="20"/>
      <c r="G14" s="20"/>
      <c r="H14" s="20"/>
      <c r="I14" s="20">
        <v>-31530</v>
      </c>
      <c r="J14" s="20">
        <v>-31530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-31530</v>
      </c>
      <c r="X14" s="20"/>
      <c r="Y14" s="20">
        <v>-31530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1669109</v>
      </c>
      <c r="D17" s="26">
        <f>SUM(D6:D16)</f>
        <v>0</v>
      </c>
      <c r="E17" s="27">
        <f t="shared" si="0"/>
        <v>10161132</v>
      </c>
      <c r="F17" s="28">
        <f t="shared" si="0"/>
        <v>10161132</v>
      </c>
      <c r="G17" s="28">
        <f t="shared" si="0"/>
        <v>163202</v>
      </c>
      <c r="H17" s="28">
        <f t="shared" si="0"/>
        <v>117162</v>
      </c>
      <c r="I17" s="28">
        <f t="shared" si="0"/>
        <v>104695</v>
      </c>
      <c r="J17" s="28">
        <f t="shared" si="0"/>
        <v>385059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385059</v>
      </c>
      <c r="X17" s="28">
        <f t="shared" si="0"/>
        <v>2540283</v>
      </c>
      <c r="Y17" s="28">
        <f t="shared" si="0"/>
        <v>-2155224</v>
      </c>
      <c r="Z17" s="29">
        <f>+IF(X17&lt;&gt;0,+(Y17/X17)*100,0)</f>
        <v>-84.841885726905232</v>
      </c>
      <c r="AA17" s="30">
        <f>SUM(AA6:AA16)</f>
        <v>10161132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1669109</v>
      </c>
      <c r="D38" s="32">
        <f>+D17+D27+D36</f>
        <v>0</v>
      </c>
      <c r="E38" s="33">
        <f t="shared" si="3"/>
        <v>10161132</v>
      </c>
      <c r="F38" s="2">
        <f t="shared" si="3"/>
        <v>10161132</v>
      </c>
      <c r="G38" s="2">
        <f t="shared" si="3"/>
        <v>163202</v>
      </c>
      <c r="H38" s="2">
        <f t="shared" si="3"/>
        <v>117162</v>
      </c>
      <c r="I38" s="2">
        <f t="shared" si="3"/>
        <v>104695</v>
      </c>
      <c r="J38" s="2">
        <f t="shared" si="3"/>
        <v>385059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385059</v>
      </c>
      <c r="X38" s="2">
        <f t="shared" si="3"/>
        <v>2540283</v>
      </c>
      <c r="Y38" s="2">
        <f t="shared" si="3"/>
        <v>-2155224</v>
      </c>
      <c r="Z38" s="34">
        <f>+IF(X38&lt;&gt;0,+(Y38/X38)*100,0)</f>
        <v>-84.841885726905232</v>
      </c>
      <c r="AA38" s="35">
        <f>+AA17+AA27+AA36</f>
        <v>10161132</v>
      </c>
    </row>
    <row r="39" spans="1:27" ht="13.5" x14ac:dyDescent="0.25">
      <c r="A39" s="23" t="s">
        <v>61</v>
      </c>
      <c r="B39" s="17"/>
      <c r="C39" s="32">
        <v>7079869</v>
      </c>
      <c r="D39" s="32"/>
      <c r="E39" s="33"/>
      <c r="F39" s="2"/>
      <c r="G39" s="2">
        <v>8740697</v>
      </c>
      <c r="H39" s="2">
        <f>+G40+H60</f>
        <v>8903899</v>
      </c>
      <c r="I39" s="2">
        <f>+H40+I60</f>
        <v>9021061</v>
      </c>
      <c r="J39" s="2">
        <f>+G39</f>
        <v>8740697</v>
      </c>
      <c r="K39" s="2">
        <f>+I40+K60</f>
        <v>9125756</v>
      </c>
      <c r="L39" s="2">
        <f>+K40+L60</f>
        <v>9125756</v>
      </c>
      <c r="M39" s="2">
        <f>+L40+M60</f>
        <v>9125756</v>
      </c>
      <c r="N39" s="2">
        <f>+K39</f>
        <v>9125756</v>
      </c>
      <c r="O39" s="2">
        <f>+M40+O60</f>
        <v>9125756</v>
      </c>
      <c r="P39" s="2">
        <f>+O40+P60</f>
        <v>9125756</v>
      </c>
      <c r="Q39" s="2">
        <f>+P40+Q60</f>
        <v>9125756</v>
      </c>
      <c r="R39" s="2">
        <f>+O39</f>
        <v>9125756</v>
      </c>
      <c r="S39" s="2">
        <f>+Q40+S60</f>
        <v>9125756</v>
      </c>
      <c r="T39" s="2">
        <f>+S40+T60</f>
        <v>9125756</v>
      </c>
      <c r="U39" s="2">
        <f>+T40+U60</f>
        <v>9125756</v>
      </c>
      <c r="V39" s="2">
        <f>+S39</f>
        <v>9125756</v>
      </c>
      <c r="W39" s="2">
        <f>+G39</f>
        <v>8740697</v>
      </c>
      <c r="X39" s="2"/>
      <c r="Y39" s="2">
        <f>+W39-X39</f>
        <v>8740697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8748978</v>
      </c>
      <c r="D40" s="43">
        <f t="shared" ref="D40:AA40" si="4">+D38+D39</f>
        <v>0</v>
      </c>
      <c r="E40" s="44">
        <f t="shared" si="4"/>
        <v>10161132</v>
      </c>
      <c r="F40" s="45">
        <f t="shared" si="4"/>
        <v>10161132</v>
      </c>
      <c r="G40" s="45">
        <f t="shared" si="4"/>
        <v>8903899</v>
      </c>
      <c r="H40" s="45">
        <f t="shared" si="4"/>
        <v>9021061</v>
      </c>
      <c r="I40" s="45">
        <f t="shared" si="4"/>
        <v>9125756</v>
      </c>
      <c r="J40" s="45">
        <f>+I40</f>
        <v>9125756</v>
      </c>
      <c r="K40" s="45">
        <f t="shared" si="4"/>
        <v>9125756</v>
      </c>
      <c r="L40" s="45">
        <f t="shared" si="4"/>
        <v>9125756</v>
      </c>
      <c r="M40" s="45">
        <f t="shared" si="4"/>
        <v>9125756</v>
      </c>
      <c r="N40" s="45">
        <f>+M40</f>
        <v>9125756</v>
      </c>
      <c r="O40" s="45">
        <f t="shared" si="4"/>
        <v>9125756</v>
      </c>
      <c r="P40" s="45">
        <f t="shared" si="4"/>
        <v>9125756</v>
      </c>
      <c r="Q40" s="45">
        <f t="shared" si="4"/>
        <v>9125756</v>
      </c>
      <c r="R40" s="45">
        <f>+Q40</f>
        <v>9125756</v>
      </c>
      <c r="S40" s="45">
        <f t="shared" si="4"/>
        <v>9125756</v>
      </c>
      <c r="T40" s="45">
        <f t="shared" si="4"/>
        <v>9125756</v>
      </c>
      <c r="U40" s="45">
        <f t="shared" si="4"/>
        <v>9125756</v>
      </c>
      <c r="V40" s="45">
        <f>+U40</f>
        <v>9125756</v>
      </c>
      <c r="W40" s="45">
        <f>+V40</f>
        <v>9125756</v>
      </c>
      <c r="X40" s="45">
        <f t="shared" si="4"/>
        <v>2540283</v>
      </c>
      <c r="Y40" s="45">
        <f t="shared" si="4"/>
        <v>6585473</v>
      </c>
      <c r="Z40" s="46">
        <f>+IF(X40&lt;&gt;0,+(Y40/X40)*100,0)</f>
        <v>259.241706534272</v>
      </c>
      <c r="AA40" s="47">
        <f t="shared" si="4"/>
        <v>10161132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8740697</v>
      </c>
      <c r="J60">
        <v>8740697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4255274</v>
      </c>
      <c r="F7" s="20">
        <v>4255274</v>
      </c>
      <c r="G7" s="20"/>
      <c r="H7" s="20">
        <v>281689</v>
      </c>
      <c r="I7" s="20">
        <v>149530</v>
      </c>
      <c r="J7" s="20">
        <v>431219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431219</v>
      </c>
      <c r="X7" s="20">
        <v>1063818</v>
      </c>
      <c r="Y7" s="20">
        <v>-632599</v>
      </c>
      <c r="Z7" s="21">
        <v>-59.464964871810778</v>
      </c>
      <c r="AA7" s="22">
        <v>4255274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-10134657</v>
      </c>
      <c r="F14" s="20">
        <v>-10134657</v>
      </c>
      <c r="G14" s="20"/>
      <c r="H14" s="20">
        <v>-968515</v>
      </c>
      <c r="I14" s="20">
        <v>-2000</v>
      </c>
      <c r="J14" s="20">
        <v>-970515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-970515</v>
      </c>
      <c r="X14" s="20">
        <v>-2533662</v>
      </c>
      <c r="Y14" s="20">
        <v>1563147</v>
      </c>
      <c r="Z14" s="21">
        <v>-61.695166916502671</v>
      </c>
      <c r="AA14" s="22">
        <v>-10134657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-25719</v>
      </c>
      <c r="Y15" s="20">
        <v>25719</v>
      </c>
      <c r="Z15" s="21">
        <v>-100</v>
      </c>
      <c r="AA15" s="22">
        <v>-102878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-5982261</v>
      </c>
      <c r="F17" s="28">
        <f t="shared" si="0"/>
        <v>-5982261</v>
      </c>
      <c r="G17" s="28">
        <f t="shared" si="0"/>
        <v>0</v>
      </c>
      <c r="H17" s="28">
        <f t="shared" si="0"/>
        <v>-686826</v>
      </c>
      <c r="I17" s="28">
        <f t="shared" si="0"/>
        <v>147530</v>
      </c>
      <c r="J17" s="28">
        <f t="shared" si="0"/>
        <v>-539296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-539296</v>
      </c>
      <c r="X17" s="28">
        <f t="shared" si="0"/>
        <v>-1495563</v>
      </c>
      <c r="Y17" s="28">
        <f t="shared" si="0"/>
        <v>956267</v>
      </c>
      <c r="Z17" s="29">
        <f>+IF(X17&lt;&gt;0,+(Y17/X17)*100,0)</f>
        <v>-63.940268647994102</v>
      </c>
      <c r="AA17" s="30">
        <f>SUM(AA6:AA16)</f>
        <v>-5982261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-5982261</v>
      </c>
      <c r="F38" s="2">
        <f t="shared" si="3"/>
        <v>-5982261</v>
      </c>
      <c r="G38" s="2">
        <f t="shared" si="3"/>
        <v>0</v>
      </c>
      <c r="H38" s="2">
        <f t="shared" si="3"/>
        <v>-686826</v>
      </c>
      <c r="I38" s="2">
        <f t="shared" si="3"/>
        <v>147530</v>
      </c>
      <c r="J38" s="2">
        <f t="shared" si="3"/>
        <v>-539296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-539296</v>
      </c>
      <c r="X38" s="2">
        <f t="shared" si="3"/>
        <v>-1495563</v>
      </c>
      <c r="Y38" s="2">
        <f t="shared" si="3"/>
        <v>956267</v>
      </c>
      <c r="Z38" s="34">
        <f>+IF(X38&lt;&gt;0,+(Y38/X38)*100,0)</f>
        <v>-63.940268647994102</v>
      </c>
      <c r="AA38" s="35">
        <f>+AA17+AA27+AA36</f>
        <v>-5982261</v>
      </c>
    </row>
    <row r="39" spans="1:27" ht="13.5" x14ac:dyDescent="0.25">
      <c r="A39" s="23" t="s">
        <v>61</v>
      </c>
      <c r="B39" s="17"/>
      <c r="C39" s="32"/>
      <c r="D39" s="32"/>
      <c r="E39" s="33">
        <v>2127921</v>
      </c>
      <c r="F39" s="2">
        <v>2127921</v>
      </c>
      <c r="G39" s="2"/>
      <c r="H39" s="2">
        <f>+G40+H60</f>
        <v>0</v>
      </c>
      <c r="I39" s="2">
        <f>+H40+I60</f>
        <v>-686826</v>
      </c>
      <c r="J39" s="2">
        <f>+G39</f>
        <v>0</v>
      </c>
      <c r="K39" s="2">
        <f>+I40+K60</f>
        <v>-539296</v>
      </c>
      <c r="L39" s="2">
        <f>+K40+L60</f>
        <v>-539296</v>
      </c>
      <c r="M39" s="2">
        <f>+L40+M60</f>
        <v>-539296</v>
      </c>
      <c r="N39" s="2">
        <f>+K39</f>
        <v>-539296</v>
      </c>
      <c r="O39" s="2">
        <f>+M40+O60</f>
        <v>-539296</v>
      </c>
      <c r="P39" s="2">
        <f>+O40+P60</f>
        <v>-539296</v>
      </c>
      <c r="Q39" s="2">
        <f>+P40+Q60</f>
        <v>-539296</v>
      </c>
      <c r="R39" s="2">
        <f>+O39</f>
        <v>-539296</v>
      </c>
      <c r="S39" s="2">
        <f>+Q40+S60</f>
        <v>-539296</v>
      </c>
      <c r="T39" s="2">
        <f>+S40+T60</f>
        <v>-539296</v>
      </c>
      <c r="U39" s="2">
        <f>+T40+U60</f>
        <v>-539296</v>
      </c>
      <c r="V39" s="2">
        <f>+S39</f>
        <v>-539296</v>
      </c>
      <c r="W39" s="2">
        <f>+G39</f>
        <v>0</v>
      </c>
      <c r="X39" s="2">
        <v>2127921</v>
      </c>
      <c r="Y39" s="2">
        <f>+W39-X39</f>
        <v>-2127921</v>
      </c>
      <c r="Z39" s="34">
        <f>+IF(X39&lt;&gt;0,+(Y39/X39)*100,0)</f>
        <v>-100</v>
      </c>
      <c r="AA39" s="35">
        <v>2127921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-3854340</v>
      </c>
      <c r="F40" s="45">
        <f t="shared" si="4"/>
        <v>-3854340</v>
      </c>
      <c r="G40" s="45">
        <f t="shared" si="4"/>
        <v>0</v>
      </c>
      <c r="H40" s="45">
        <f t="shared" si="4"/>
        <v>-686826</v>
      </c>
      <c r="I40" s="45">
        <f t="shared" si="4"/>
        <v>-539296</v>
      </c>
      <c r="J40" s="45">
        <f>+I40</f>
        <v>-539296</v>
      </c>
      <c r="K40" s="45">
        <f t="shared" si="4"/>
        <v>-539296</v>
      </c>
      <c r="L40" s="45">
        <f t="shared" si="4"/>
        <v>-539296</v>
      </c>
      <c r="M40" s="45">
        <f t="shared" si="4"/>
        <v>-539296</v>
      </c>
      <c r="N40" s="45">
        <f>+M40</f>
        <v>-539296</v>
      </c>
      <c r="O40" s="45">
        <f t="shared" si="4"/>
        <v>-539296</v>
      </c>
      <c r="P40" s="45">
        <f t="shared" si="4"/>
        <v>-539296</v>
      </c>
      <c r="Q40" s="45">
        <f t="shared" si="4"/>
        <v>-539296</v>
      </c>
      <c r="R40" s="45">
        <f>+Q40</f>
        <v>-539296</v>
      </c>
      <c r="S40" s="45">
        <f t="shared" si="4"/>
        <v>-539296</v>
      </c>
      <c r="T40" s="45">
        <f t="shared" si="4"/>
        <v>-539296</v>
      </c>
      <c r="U40" s="45">
        <f t="shared" si="4"/>
        <v>-539296</v>
      </c>
      <c r="V40" s="45">
        <f>+U40</f>
        <v>-539296</v>
      </c>
      <c r="W40" s="45">
        <f>+V40</f>
        <v>-539296</v>
      </c>
      <c r="X40" s="45">
        <f t="shared" si="4"/>
        <v>632358</v>
      </c>
      <c r="Y40" s="45">
        <f t="shared" si="4"/>
        <v>-1171654</v>
      </c>
      <c r="Z40" s="46">
        <f>+IF(X40&lt;&gt;0,+(Y40/X40)*100,0)</f>
        <v>-185.28333633796046</v>
      </c>
      <c r="AA40" s="47">
        <f t="shared" si="4"/>
        <v>-3854340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6348125</v>
      </c>
      <c r="F7" s="20">
        <v>6348125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1587030</v>
      </c>
      <c r="Y7" s="20">
        <v>-1587030</v>
      </c>
      <c r="Z7" s="21">
        <v>-100</v>
      </c>
      <c r="AA7" s="22">
        <v>6348125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-8908182</v>
      </c>
      <c r="F14" s="20">
        <v>-8908182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-2227044</v>
      </c>
      <c r="Y14" s="20">
        <v>2227044</v>
      </c>
      <c r="Z14" s="21">
        <v>-100</v>
      </c>
      <c r="AA14" s="22">
        <v>-8908182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-2560057</v>
      </c>
      <c r="F17" s="28">
        <f t="shared" si="0"/>
        <v>-2560057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-640014</v>
      </c>
      <c r="Y17" s="28">
        <f t="shared" si="0"/>
        <v>640014</v>
      </c>
      <c r="Z17" s="29">
        <f>+IF(X17&lt;&gt;0,+(Y17/X17)*100,0)</f>
        <v>-100</v>
      </c>
      <c r="AA17" s="30">
        <f>SUM(AA6:AA16)</f>
        <v>-2560057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-2560057</v>
      </c>
      <c r="F38" s="2">
        <f t="shared" si="3"/>
        <v>-2560057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-640014</v>
      </c>
      <c r="Y38" s="2">
        <f t="shared" si="3"/>
        <v>640014</v>
      </c>
      <c r="Z38" s="34">
        <f>+IF(X38&lt;&gt;0,+(Y38/X38)*100,0)</f>
        <v>-100</v>
      </c>
      <c r="AA38" s="35">
        <f>+AA17+AA27+AA36</f>
        <v>-2560057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-2560057</v>
      </c>
      <c r="F40" s="45">
        <f t="shared" si="4"/>
        <v>-2560057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-640014</v>
      </c>
      <c r="Y40" s="45">
        <f t="shared" si="4"/>
        <v>640014</v>
      </c>
      <c r="Z40" s="46">
        <f>+IF(X40&lt;&gt;0,+(Y40/X40)*100,0)</f>
        <v>-100</v>
      </c>
      <c r="AA40" s="47">
        <f t="shared" si="4"/>
        <v>-2560057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1320996</v>
      </c>
      <c r="F9" s="20">
        <v>1320996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330249</v>
      </c>
      <c r="Y9" s="20">
        <v>-330249</v>
      </c>
      <c r="Z9" s="21">
        <v>-100</v>
      </c>
      <c r="AA9" s="22">
        <v>1320996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1320996</v>
      </c>
      <c r="F17" s="28">
        <f t="shared" si="0"/>
        <v>1320996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330249</v>
      </c>
      <c r="Y17" s="28">
        <f t="shared" si="0"/>
        <v>-330249</v>
      </c>
      <c r="Z17" s="29">
        <f>+IF(X17&lt;&gt;0,+(Y17/X17)*100,0)</f>
        <v>-100</v>
      </c>
      <c r="AA17" s="30">
        <f>SUM(AA6:AA16)</f>
        <v>1320996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1320996</v>
      </c>
      <c r="F38" s="2">
        <f t="shared" si="3"/>
        <v>1320996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330249</v>
      </c>
      <c r="Y38" s="2">
        <f t="shared" si="3"/>
        <v>-330249</v>
      </c>
      <c r="Z38" s="34">
        <f>+IF(X38&lt;&gt;0,+(Y38/X38)*100,0)</f>
        <v>-100</v>
      </c>
      <c r="AA38" s="35">
        <f>+AA17+AA27+AA36</f>
        <v>1320996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1320996</v>
      </c>
      <c r="F40" s="45">
        <f t="shared" si="4"/>
        <v>1320996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330249</v>
      </c>
      <c r="Y40" s="45">
        <f t="shared" si="4"/>
        <v>-330249</v>
      </c>
      <c r="Z40" s="46">
        <f>+IF(X40&lt;&gt;0,+(Y40/X40)*100,0)</f>
        <v>-100</v>
      </c>
      <c r="AA40" s="47">
        <f t="shared" si="4"/>
        <v>1320996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47748625</v>
      </c>
      <c r="D7" s="18"/>
      <c r="E7" s="19">
        <v>55196069</v>
      </c>
      <c r="F7" s="20">
        <v>55196069</v>
      </c>
      <c r="G7" s="20">
        <v>3610250</v>
      </c>
      <c r="H7" s="20">
        <v>4513418</v>
      </c>
      <c r="I7" s="20">
        <v>4028212</v>
      </c>
      <c r="J7" s="20">
        <v>12151880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12151880</v>
      </c>
      <c r="X7" s="20">
        <v>18552052</v>
      </c>
      <c r="Y7" s="20">
        <v>-6400172</v>
      </c>
      <c r="Z7" s="21">
        <v>-34.498458714971257</v>
      </c>
      <c r="AA7" s="22">
        <v>55196069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-52659442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-9439524</v>
      </c>
      <c r="Y14" s="20">
        <v>9439524</v>
      </c>
      <c r="Z14" s="21">
        <v>-100</v>
      </c>
      <c r="AA14" s="22">
        <v>-52659442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47748625</v>
      </c>
      <c r="D17" s="26">
        <f>SUM(D6:D16)</f>
        <v>0</v>
      </c>
      <c r="E17" s="27">
        <f t="shared" si="0"/>
        <v>2536627</v>
      </c>
      <c r="F17" s="28">
        <f t="shared" si="0"/>
        <v>2536627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12151880</v>
      </c>
      <c r="X17" s="28">
        <f t="shared" si="0"/>
        <v>9112528</v>
      </c>
      <c r="Y17" s="28">
        <f t="shared" si="0"/>
        <v>3039352</v>
      </c>
      <c r="Z17" s="29">
        <f>+IF(X17&lt;&gt;0,+(Y17/X17)*100,0)</f>
        <v>33.353554578926946</v>
      </c>
      <c r="AA17" s="30">
        <f>SUM(AA6:AA16)</f>
        <v>2536627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-14500000</v>
      </c>
      <c r="F26" s="20">
        <v>-14500000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-3624999</v>
      </c>
      <c r="Y26" s="20">
        <v>3624999</v>
      </c>
      <c r="Z26" s="21">
        <v>-100</v>
      </c>
      <c r="AA26" s="22">
        <v>-14500000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-3624999</v>
      </c>
      <c r="Y27" s="28">
        <f t="shared" si="1"/>
        <v>3624999</v>
      </c>
      <c r="Z27" s="29">
        <f>+IF(X27&lt;&gt;0,+(Y27/X27)*100,0)</f>
        <v>-100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47748625</v>
      </c>
      <c r="D38" s="32">
        <f>+D17+D27+D36</f>
        <v>0</v>
      </c>
      <c r="E38" s="33">
        <f t="shared" si="3"/>
        <v>-11963373</v>
      </c>
      <c r="F38" s="2">
        <f t="shared" si="3"/>
        <v>-11963373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12151880</v>
      </c>
      <c r="X38" s="2">
        <f t="shared" si="3"/>
        <v>5487529</v>
      </c>
      <c r="Y38" s="2">
        <f t="shared" si="3"/>
        <v>6664351</v>
      </c>
      <c r="Z38" s="34">
        <f>+IF(X38&lt;&gt;0,+(Y38/X38)*100,0)</f>
        <v>121.44539008358772</v>
      </c>
      <c r="AA38" s="35">
        <f>+AA17+AA27+AA36</f>
        <v>-11963373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12151880</v>
      </c>
      <c r="M39" s="2">
        <f>+L40+M60</f>
        <v>12151880</v>
      </c>
      <c r="N39" s="2">
        <f>+K39</f>
        <v>12151880</v>
      </c>
      <c r="O39" s="2">
        <f>+M40+O60</f>
        <v>12151880</v>
      </c>
      <c r="P39" s="2">
        <f>+O40+P60</f>
        <v>12151880</v>
      </c>
      <c r="Q39" s="2">
        <f>+P40+Q60</f>
        <v>12151880</v>
      </c>
      <c r="R39" s="2">
        <f>+O39</f>
        <v>12151880</v>
      </c>
      <c r="S39" s="2">
        <f>+Q40+S60</f>
        <v>12151880</v>
      </c>
      <c r="T39" s="2">
        <f>+S40+T60</f>
        <v>12151880</v>
      </c>
      <c r="U39" s="2">
        <f>+T40+U60</f>
        <v>12151880</v>
      </c>
      <c r="V39" s="2">
        <f>+S39</f>
        <v>12151880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47748625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-11963373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12151880</v>
      </c>
      <c r="L40" s="45">
        <f t="shared" si="4"/>
        <v>12151880</v>
      </c>
      <c r="M40" s="45">
        <f t="shared" si="4"/>
        <v>12151880</v>
      </c>
      <c r="N40" s="45">
        <f>+M40</f>
        <v>12151880</v>
      </c>
      <c r="O40" s="45">
        <f t="shared" si="4"/>
        <v>12151880</v>
      </c>
      <c r="P40" s="45">
        <f t="shared" si="4"/>
        <v>12151880</v>
      </c>
      <c r="Q40" s="45">
        <f t="shared" si="4"/>
        <v>12151880</v>
      </c>
      <c r="R40" s="45">
        <f>+Q40</f>
        <v>12151880</v>
      </c>
      <c r="S40" s="45">
        <f t="shared" si="4"/>
        <v>12151880</v>
      </c>
      <c r="T40" s="45">
        <f t="shared" si="4"/>
        <v>12151880</v>
      </c>
      <c r="U40" s="45">
        <f t="shared" si="4"/>
        <v>12151880</v>
      </c>
      <c r="V40" s="45">
        <f>+U40</f>
        <v>12151880</v>
      </c>
      <c r="W40" s="45">
        <f>+V40</f>
        <v>12151880</v>
      </c>
      <c r="X40" s="45">
        <f t="shared" si="4"/>
        <v>5487529</v>
      </c>
      <c r="Y40" s="45">
        <f t="shared" si="4"/>
        <v>6664351</v>
      </c>
      <c r="Z40" s="46">
        <f>+IF(X40&lt;&gt;0,+(Y40/X40)*100,0)</f>
        <v>121.44539008358772</v>
      </c>
      <c r="AA40" s="47">
        <f t="shared" si="4"/>
        <v>-11963373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-965206</v>
      </c>
      <c r="D33" s="18"/>
      <c r="E33" s="19">
        <v>-499795</v>
      </c>
      <c r="F33" s="20">
        <v>-499795</v>
      </c>
      <c r="G33" s="20">
        <v>-15041</v>
      </c>
      <c r="H33" s="36">
        <v>-3225</v>
      </c>
      <c r="I33" s="36">
        <v>2616</v>
      </c>
      <c r="J33" s="36">
        <v>-15650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-15650</v>
      </c>
      <c r="X33" s="36"/>
      <c r="Y33" s="20">
        <v>-15650</v>
      </c>
      <c r="Z33" s="21"/>
      <c r="AA33" s="22">
        <v>-499795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-499795</v>
      </c>
      <c r="F36" s="28">
        <f t="shared" si="2"/>
        <v>-499795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-15650</v>
      </c>
      <c r="X36" s="28">
        <f t="shared" si="2"/>
        <v>0</v>
      </c>
      <c r="Y36" s="28">
        <f t="shared" si="2"/>
        <v>-15650</v>
      </c>
      <c r="Z36" s="29">
        <f>+IF(X36&lt;&gt;0,+(Y36/X36)*100,0)</f>
        <v>0</v>
      </c>
      <c r="AA36" s="30">
        <f>SUM(AA31:AA35)</f>
        <v>-499795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-499795</v>
      </c>
      <c r="F38" s="2">
        <f t="shared" si="3"/>
        <v>-499795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-15650</v>
      </c>
      <c r="X38" s="2">
        <f t="shared" si="3"/>
        <v>0</v>
      </c>
      <c r="Y38" s="2">
        <f t="shared" si="3"/>
        <v>-15650</v>
      </c>
      <c r="Z38" s="34">
        <f>+IF(X38&lt;&gt;0,+(Y38/X38)*100,0)</f>
        <v>0</v>
      </c>
      <c r="AA38" s="35">
        <f>+AA17+AA27+AA36</f>
        <v>-499795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-15650</v>
      </c>
      <c r="M39" s="2">
        <f>+L40+M60</f>
        <v>-15650</v>
      </c>
      <c r="N39" s="2">
        <f>+K39</f>
        <v>-15650</v>
      </c>
      <c r="O39" s="2">
        <f>+M40+O60</f>
        <v>-15650</v>
      </c>
      <c r="P39" s="2">
        <f>+O40+P60</f>
        <v>-15650</v>
      </c>
      <c r="Q39" s="2">
        <f>+P40+Q60</f>
        <v>-15650</v>
      </c>
      <c r="R39" s="2">
        <f>+O39</f>
        <v>-15650</v>
      </c>
      <c r="S39" s="2">
        <f>+Q40+S60</f>
        <v>-15650</v>
      </c>
      <c r="T39" s="2">
        <f>+S40+T60</f>
        <v>-15650</v>
      </c>
      <c r="U39" s="2">
        <f>+T40+U60</f>
        <v>-15650</v>
      </c>
      <c r="V39" s="2">
        <f>+S39</f>
        <v>-15650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-965206</v>
      </c>
      <c r="D40" s="43">
        <f t="shared" ref="D40:AA40" si="4">+D38+D39</f>
        <v>0</v>
      </c>
      <c r="E40" s="44">
        <f t="shared" si="4"/>
        <v>-499795</v>
      </c>
      <c r="F40" s="45">
        <f t="shared" si="4"/>
        <v>-499795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-15650</v>
      </c>
      <c r="L40" s="45">
        <f t="shared" si="4"/>
        <v>-15650</v>
      </c>
      <c r="M40" s="45">
        <f t="shared" si="4"/>
        <v>-15650</v>
      </c>
      <c r="N40" s="45">
        <f>+M40</f>
        <v>-15650</v>
      </c>
      <c r="O40" s="45">
        <f t="shared" si="4"/>
        <v>-15650</v>
      </c>
      <c r="P40" s="45">
        <f t="shared" si="4"/>
        <v>-15650</v>
      </c>
      <c r="Q40" s="45">
        <f t="shared" si="4"/>
        <v>-15650</v>
      </c>
      <c r="R40" s="45">
        <f>+Q40</f>
        <v>-15650</v>
      </c>
      <c r="S40" s="45">
        <f t="shared" si="4"/>
        <v>-15650</v>
      </c>
      <c r="T40" s="45">
        <f t="shared" si="4"/>
        <v>-15650</v>
      </c>
      <c r="U40" s="45">
        <f t="shared" si="4"/>
        <v>-15650</v>
      </c>
      <c r="V40" s="45">
        <f>+U40</f>
        <v>-15650</v>
      </c>
      <c r="W40" s="45">
        <f>+V40</f>
        <v>-15650</v>
      </c>
      <c r="X40" s="45">
        <f t="shared" si="4"/>
        <v>0</v>
      </c>
      <c r="Y40" s="45">
        <f t="shared" si="4"/>
        <v>-15650</v>
      </c>
      <c r="Z40" s="46">
        <f>+IF(X40&lt;&gt;0,+(Y40/X40)*100,0)</f>
        <v>0</v>
      </c>
      <c r="AA40" s="47">
        <f t="shared" si="4"/>
        <v>-499795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886</v>
      </c>
      <c r="D7" s="18"/>
      <c r="E7" s="19">
        <v>3979769</v>
      </c>
      <c r="F7" s="20">
        <v>3979769</v>
      </c>
      <c r="G7" s="20"/>
      <c r="H7" s="20">
        <v>2950363</v>
      </c>
      <c r="I7" s="20">
        <v>1572405</v>
      </c>
      <c r="J7" s="20">
        <v>4522768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4522768</v>
      </c>
      <c r="X7" s="20">
        <v>994935</v>
      </c>
      <c r="Y7" s="20">
        <v>3527833</v>
      </c>
      <c r="Z7" s="21">
        <v>354.57924387020256</v>
      </c>
      <c r="AA7" s="22">
        <v>3979769</v>
      </c>
    </row>
    <row r="8" spans="1:27" ht="13.5" x14ac:dyDescent="0.25">
      <c r="A8" s="23" t="s">
        <v>36</v>
      </c>
      <c r="B8" s="17" t="s">
        <v>32</v>
      </c>
      <c r="C8" s="18">
        <v>50856</v>
      </c>
      <c r="D8" s="18"/>
      <c r="E8" s="19"/>
      <c r="F8" s="20"/>
      <c r="G8" s="20"/>
      <c r="H8" s="20">
        <v>20021</v>
      </c>
      <c r="I8" s="20">
        <v>2882</v>
      </c>
      <c r="J8" s="20">
        <v>22903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22903</v>
      </c>
      <c r="X8" s="20"/>
      <c r="Y8" s="20">
        <v>22903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833</v>
      </c>
      <c r="I9" s="20"/>
      <c r="J9" s="20">
        <v>833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833</v>
      </c>
      <c r="X9" s="20"/>
      <c r="Y9" s="20">
        <v>833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-371123</v>
      </c>
      <c r="F14" s="20">
        <v>-371123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-92778</v>
      </c>
      <c r="Y14" s="20">
        <v>92778</v>
      </c>
      <c r="Z14" s="21">
        <v>-100</v>
      </c>
      <c r="AA14" s="22">
        <v>-371123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51742</v>
      </c>
      <c r="D17" s="26">
        <f>SUM(D6:D16)</f>
        <v>0</v>
      </c>
      <c r="E17" s="27">
        <f t="shared" si="0"/>
        <v>3608646</v>
      </c>
      <c r="F17" s="28">
        <f t="shared" si="0"/>
        <v>3608646</v>
      </c>
      <c r="G17" s="28">
        <f t="shared" si="0"/>
        <v>0</v>
      </c>
      <c r="H17" s="28">
        <f t="shared" si="0"/>
        <v>2971217</v>
      </c>
      <c r="I17" s="28">
        <f t="shared" si="0"/>
        <v>1575287</v>
      </c>
      <c r="J17" s="28">
        <f t="shared" si="0"/>
        <v>4546504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4546504</v>
      </c>
      <c r="X17" s="28">
        <f t="shared" si="0"/>
        <v>902157</v>
      </c>
      <c r="Y17" s="28">
        <f t="shared" si="0"/>
        <v>3644347</v>
      </c>
      <c r="Z17" s="29">
        <f>+IF(X17&lt;&gt;0,+(Y17/X17)*100,0)</f>
        <v>403.95928868256857</v>
      </c>
      <c r="AA17" s="30">
        <f>SUM(AA6:AA16)</f>
        <v>3608646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992109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-4591305</v>
      </c>
      <c r="F26" s="20">
        <v>-4591305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-1147821</v>
      </c>
      <c r="Y26" s="20">
        <v>1147821</v>
      </c>
      <c r="Z26" s="21">
        <v>-100</v>
      </c>
      <c r="AA26" s="22">
        <v>-4591305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992109</v>
      </c>
      <c r="D27" s="26">
        <f>SUM(D21:D26)</f>
        <v>0</v>
      </c>
      <c r="E27" s="27">
        <f t="shared" si="1"/>
        <v>-4591305</v>
      </c>
      <c r="F27" s="28">
        <f t="shared" si="1"/>
        <v>-4591305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-1147821</v>
      </c>
      <c r="Y27" s="28">
        <f t="shared" si="1"/>
        <v>1147821</v>
      </c>
      <c r="Z27" s="29">
        <f>+IF(X27&lt;&gt;0,+(Y27/X27)*100,0)</f>
        <v>-100</v>
      </c>
      <c r="AA27" s="30">
        <f>SUM(AA21:AA26)</f>
        <v>-4591305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1043851</v>
      </c>
      <c r="D38" s="32">
        <f>+D17+D27+D36</f>
        <v>0</v>
      </c>
      <c r="E38" s="33">
        <f t="shared" si="3"/>
        <v>-982659</v>
      </c>
      <c r="F38" s="2">
        <f t="shared" si="3"/>
        <v>-982659</v>
      </c>
      <c r="G38" s="2">
        <f t="shared" si="3"/>
        <v>0</v>
      </c>
      <c r="H38" s="2">
        <f t="shared" si="3"/>
        <v>2971217</v>
      </c>
      <c r="I38" s="2">
        <f t="shared" si="3"/>
        <v>1575287</v>
      </c>
      <c r="J38" s="2">
        <f t="shared" si="3"/>
        <v>4546504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4546504</v>
      </c>
      <c r="X38" s="2">
        <f t="shared" si="3"/>
        <v>-245664</v>
      </c>
      <c r="Y38" s="2">
        <f t="shared" si="3"/>
        <v>4792168</v>
      </c>
      <c r="Z38" s="34">
        <f>+IF(X38&lt;&gt;0,+(Y38/X38)*100,0)</f>
        <v>-1950.7001432851375</v>
      </c>
      <c r="AA38" s="35">
        <f>+AA17+AA27+AA36</f>
        <v>-982659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2971217</v>
      </c>
      <c r="J39" s="2">
        <f>+G39</f>
        <v>0</v>
      </c>
      <c r="K39" s="2">
        <f>+I40+K60</f>
        <v>4546504</v>
      </c>
      <c r="L39" s="2">
        <f>+K40+L60</f>
        <v>4546504</v>
      </c>
      <c r="M39" s="2">
        <f>+L40+M60</f>
        <v>4546504</v>
      </c>
      <c r="N39" s="2">
        <f>+K39</f>
        <v>4546504</v>
      </c>
      <c r="O39" s="2">
        <f>+M40+O60</f>
        <v>4546504</v>
      </c>
      <c r="P39" s="2">
        <f>+O40+P60</f>
        <v>4546504</v>
      </c>
      <c r="Q39" s="2">
        <f>+P40+Q60</f>
        <v>4546504</v>
      </c>
      <c r="R39" s="2">
        <f>+O39</f>
        <v>4546504</v>
      </c>
      <c r="S39" s="2">
        <f>+Q40+S60</f>
        <v>4546504</v>
      </c>
      <c r="T39" s="2">
        <f>+S40+T60</f>
        <v>4546504</v>
      </c>
      <c r="U39" s="2">
        <f>+T40+U60</f>
        <v>4546504</v>
      </c>
      <c r="V39" s="2">
        <f>+S39</f>
        <v>4546504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1043851</v>
      </c>
      <c r="D40" s="43">
        <f t="shared" ref="D40:AA40" si="4">+D38+D39</f>
        <v>0</v>
      </c>
      <c r="E40" s="44">
        <f t="shared" si="4"/>
        <v>-982659</v>
      </c>
      <c r="F40" s="45">
        <f t="shared" si="4"/>
        <v>-982659</v>
      </c>
      <c r="G40" s="45">
        <f t="shared" si="4"/>
        <v>0</v>
      </c>
      <c r="H40" s="45">
        <f t="shared" si="4"/>
        <v>2971217</v>
      </c>
      <c r="I40" s="45">
        <f t="shared" si="4"/>
        <v>4546504</v>
      </c>
      <c r="J40" s="45">
        <f>+I40</f>
        <v>4546504</v>
      </c>
      <c r="K40" s="45">
        <f t="shared" si="4"/>
        <v>4546504</v>
      </c>
      <c r="L40" s="45">
        <f t="shared" si="4"/>
        <v>4546504</v>
      </c>
      <c r="M40" s="45">
        <f t="shared" si="4"/>
        <v>4546504</v>
      </c>
      <c r="N40" s="45">
        <f>+M40</f>
        <v>4546504</v>
      </c>
      <c r="O40" s="45">
        <f t="shared" si="4"/>
        <v>4546504</v>
      </c>
      <c r="P40" s="45">
        <f t="shared" si="4"/>
        <v>4546504</v>
      </c>
      <c r="Q40" s="45">
        <f t="shared" si="4"/>
        <v>4546504</v>
      </c>
      <c r="R40" s="45">
        <f>+Q40</f>
        <v>4546504</v>
      </c>
      <c r="S40" s="45">
        <f t="shared" si="4"/>
        <v>4546504</v>
      </c>
      <c r="T40" s="45">
        <f t="shared" si="4"/>
        <v>4546504</v>
      </c>
      <c r="U40" s="45">
        <f t="shared" si="4"/>
        <v>4546504</v>
      </c>
      <c r="V40" s="45">
        <f>+U40</f>
        <v>4546504</v>
      </c>
      <c r="W40" s="45">
        <f>+V40</f>
        <v>4546504</v>
      </c>
      <c r="X40" s="45">
        <f t="shared" si="4"/>
        <v>-245664</v>
      </c>
      <c r="Y40" s="45">
        <f t="shared" si="4"/>
        <v>4792168</v>
      </c>
      <c r="Z40" s="46">
        <f>+IF(X40&lt;&gt;0,+(Y40/X40)*100,0)</f>
        <v>-1950.7001432851375</v>
      </c>
      <c r="AA40" s="47">
        <f t="shared" si="4"/>
        <v>-982659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224892</v>
      </c>
      <c r="D7" s="18"/>
      <c r="E7" s="19">
        <v>13116130</v>
      </c>
      <c r="F7" s="20">
        <v>13116130</v>
      </c>
      <c r="G7" s="20">
        <v>21005</v>
      </c>
      <c r="H7" s="20">
        <v>7382</v>
      </c>
      <c r="I7" s="20">
        <v>13468</v>
      </c>
      <c r="J7" s="20">
        <v>41855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41855</v>
      </c>
      <c r="X7" s="20">
        <v>3279012</v>
      </c>
      <c r="Y7" s="20">
        <v>-3237157</v>
      </c>
      <c r="Z7" s="21">
        <v>-98.723548434711432</v>
      </c>
      <c r="AA7" s="22">
        <v>13116130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10213795</v>
      </c>
      <c r="D9" s="18"/>
      <c r="E9" s="19">
        <v>902000</v>
      </c>
      <c r="F9" s="20">
        <v>902000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225498</v>
      </c>
      <c r="Y9" s="20">
        <v>-225498</v>
      </c>
      <c r="Z9" s="21">
        <v>-100</v>
      </c>
      <c r="AA9" s="22">
        <v>902000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-13289559</v>
      </c>
      <c r="F14" s="20">
        <v>-13289559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-2768645</v>
      </c>
      <c r="Y14" s="20">
        <v>2768645</v>
      </c>
      <c r="Z14" s="21">
        <v>-100</v>
      </c>
      <c r="AA14" s="22">
        <v>-13289559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10438687</v>
      </c>
      <c r="D17" s="26">
        <f>SUM(D6:D16)</f>
        <v>0</v>
      </c>
      <c r="E17" s="27">
        <f t="shared" si="0"/>
        <v>728571</v>
      </c>
      <c r="F17" s="28">
        <f t="shared" si="0"/>
        <v>728571</v>
      </c>
      <c r="G17" s="28">
        <f t="shared" si="0"/>
        <v>21005</v>
      </c>
      <c r="H17" s="28">
        <f t="shared" si="0"/>
        <v>7382</v>
      </c>
      <c r="I17" s="28">
        <f t="shared" si="0"/>
        <v>13468</v>
      </c>
      <c r="J17" s="28">
        <f t="shared" si="0"/>
        <v>41855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41855</v>
      </c>
      <c r="X17" s="28">
        <f t="shared" si="0"/>
        <v>735865</v>
      </c>
      <c r="Y17" s="28">
        <f t="shared" si="0"/>
        <v>-694010</v>
      </c>
      <c r="Z17" s="29">
        <f>+IF(X17&lt;&gt;0,+(Y17/X17)*100,0)</f>
        <v>-94.312136057564913</v>
      </c>
      <c r="AA17" s="30">
        <f>SUM(AA6:AA16)</f>
        <v>728571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-3678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-3678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10435009</v>
      </c>
      <c r="D38" s="32">
        <f>+D17+D27+D36</f>
        <v>0</v>
      </c>
      <c r="E38" s="33">
        <f t="shared" si="3"/>
        <v>-4271429</v>
      </c>
      <c r="F38" s="2">
        <f t="shared" si="3"/>
        <v>-4271429</v>
      </c>
      <c r="G38" s="2">
        <f t="shared" si="3"/>
        <v>21005</v>
      </c>
      <c r="H38" s="2">
        <f t="shared" si="3"/>
        <v>7382</v>
      </c>
      <c r="I38" s="2">
        <f t="shared" si="3"/>
        <v>13468</v>
      </c>
      <c r="J38" s="2">
        <f t="shared" si="3"/>
        <v>41855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41855</v>
      </c>
      <c r="X38" s="2">
        <f t="shared" si="3"/>
        <v>-764135</v>
      </c>
      <c r="Y38" s="2">
        <f t="shared" si="3"/>
        <v>805990</v>
      </c>
      <c r="Z38" s="34">
        <f>+IF(X38&lt;&gt;0,+(Y38/X38)*100,0)</f>
        <v>-105.47743526994576</v>
      </c>
      <c r="AA38" s="35">
        <f>+AA17+AA27+AA36</f>
        <v>-4271429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21005</v>
      </c>
      <c r="I39" s="2">
        <f>+H40+I60</f>
        <v>28387</v>
      </c>
      <c r="J39" s="2">
        <f>+G39</f>
        <v>0</v>
      </c>
      <c r="K39" s="2">
        <f>+I40+K60</f>
        <v>41855</v>
      </c>
      <c r="L39" s="2">
        <f>+K40+L60</f>
        <v>41855</v>
      </c>
      <c r="M39" s="2">
        <f>+L40+M60</f>
        <v>41855</v>
      </c>
      <c r="N39" s="2">
        <f>+K39</f>
        <v>41855</v>
      </c>
      <c r="O39" s="2">
        <f>+M40+O60</f>
        <v>41855</v>
      </c>
      <c r="P39" s="2">
        <f>+O40+P60</f>
        <v>41855</v>
      </c>
      <c r="Q39" s="2">
        <f>+P40+Q60</f>
        <v>41855</v>
      </c>
      <c r="R39" s="2">
        <f>+O39</f>
        <v>41855</v>
      </c>
      <c r="S39" s="2">
        <f>+Q40+S60</f>
        <v>41855</v>
      </c>
      <c r="T39" s="2">
        <f>+S40+T60</f>
        <v>41855</v>
      </c>
      <c r="U39" s="2">
        <f>+T40+U60</f>
        <v>41855</v>
      </c>
      <c r="V39" s="2">
        <f>+S39</f>
        <v>41855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10435009</v>
      </c>
      <c r="D40" s="43">
        <f t="shared" ref="D40:AA40" si="4">+D38+D39</f>
        <v>0</v>
      </c>
      <c r="E40" s="44">
        <f t="shared" si="4"/>
        <v>-4271429</v>
      </c>
      <c r="F40" s="45">
        <f t="shared" si="4"/>
        <v>-4271429</v>
      </c>
      <c r="G40" s="45">
        <f t="shared" si="4"/>
        <v>21005</v>
      </c>
      <c r="H40" s="45">
        <f t="shared" si="4"/>
        <v>28387</v>
      </c>
      <c r="I40" s="45">
        <f t="shared" si="4"/>
        <v>41855</v>
      </c>
      <c r="J40" s="45">
        <f>+I40</f>
        <v>41855</v>
      </c>
      <c r="K40" s="45">
        <f t="shared" si="4"/>
        <v>41855</v>
      </c>
      <c r="L40" s="45">
        <f t="shared" si="4"/>
        <v>41855</v>
      </c>
      <c r="M40" s="45">
        <f t="shared" si="4"/>
        <v>41855</v>
      </c>
      <c r="N40" s="45">
        <f>+M40</f>
        <v>41855</v>
      </c>
      <c r="O40" s="45">
        <f t="shared" si="4"/>
        <v>41855</v>
      </c>
      <c r="P40" s="45">
        <f t="shared" si="4"/>
        <v>41855</v>
      </c>
      <c r="Q40" s="45">
        <f t="shared" si="4"/>
        <v>41855</v>
      </c>
      <c r="R40" s="45">
        <f>+Q40</f>
        <v>41855</v>
      </c>
      <c r="S40" s="45">
        <f t="shared" si="4"/>
        <v>41855</v>
      </c>
      <c r="T40" s="45">
        <f t="shared" si="4"/>
        <v>41855</v>
      </c>
      <c r="U40" s="45">
        <f t="shared" si="4"/>
        <v>41855</v>
      </c>
      <c r="V40" s="45">
        <f>+U40</f>
        <v>41855</v>
      </c>
      <c r="W40" s="45">
        <f>+V40</f>
        <v>41855</v>
      </c>
      <c r="X40" s="45">
        <f t="shared" si="4"/>
        <v>-764135</v>
      </c>
      <c r="Y40" s="45">
        <f t="shared" si="4"/>
        <v>805990</v>
      </c>
      <c r="Z40" s="46">
        <f>+IF(X40&lt;&gt;0,+(Y40/X40)*100,0)</f>
        <v>-105.47743526994576</v>
      </c>
      <c r="AA40" s="47">
        <f t="shared" si="4"/>
        <v>-4271429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30375963</v>
      </c>
      <c r="D7" s="18"/>
      <c r="E7" s="19">
        <v>35354172</v>
      </c>
      <c r="F7" s="20">
        <v>35354172</v>
      </c>
      <c r="G7" s="20">
        <v>2615367</v>
      </c>
      <c r="H7" s="20">
        <v>2958455</v>
      </c>
      <c r="I7" s="20">
        <v>2892248</v>
      </c>
      <c r="J7" s="20">
        <v>8466070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8466070</v>
      </c>
      <c r="X7" s="20">
        <v>8798205</v>
      </c>
      <c r="Y7" s="20">
        <v>-332135</v>
      </c>
      <c r="Z7" s="21">
        <v>-3.7750313842425811</v>
      </c>
      <c r="AA7" s="22">
        <v>35354172</v>
      </c>
    </row>
    <row r="8" spans="1:27" ht="13.5" x14ac:dyDescent="0.25">
      <c r="A8" s="23" t="s">
        <v>36</v>
      </c>
      <c r="B8" s="17" t="s">
        <v>32</v>
      </c>
      <c r="C8" s="18">
        <v>59260</v>
      </c>
      <c r="D8" s="18"/>
      <c r="E8" s="19">
        <v>80000</v>
      </c>
      <c r="F8" s="20">
        <v>80000</v>
      </c>
      <c r="G8" s="20">
        <v>13319</v>
      </c>
      <c r="H8" s="20">
        <v>4007</v>
      </c>
      <c r="I8" s="20">
        <v>2482</v>
      </c>
      <c r="J8" s="20">
        <v>19808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19808</v>
      </c>
      <c r="X8" s="20">
        <v>12798</v>
      </c>
      <c r="Y8" s="20">
        <v>7010</v>
      </c>
      <c r="Z8" s="21">
        <v>54.774183466166591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140000</v>
      </c>
      <c r="F9" s="20">
        <v>140000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140000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425456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33720</v>
      </c>
      <c r="Y10" s="20">
        <v>-33720</v>
      </c>
      <c r="Z10" s="21">
        <v>-100</v>
      </c>
      <c r="AA10" s="22">
        <v>425456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-29651343</v>
      </c>
      <c r="F14" s="20">
        <v>-29651343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-5492750</v>
      </c>
      <c r="Y14" s="20">
        <v>5492750</v>
      </c>
      <c r="Z14" s="21">
        <v>-100</v>
      </c>
      <c r="AA14" s="22">
        <v>-29651343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-653300</v>
      </c>
      <c r="F15" s="20">
        <v>-653300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-653300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30435223</v>
      </c>
      <c r="D17" s="26">
        <f>SUM(D6:D16)</f>
        <v>0</v>
      </c>
      <c r="E17" s="27">
        <f t="shared" si="0"/>
        <v>5509529</v>
      </c>
      <c r="F17" s="28">
        <f t="shared" si="0"/>
        <v>5694985</v>
      </c>
      <c r="G17" s="28">
        <f t="shared" si="0"/>
        <v>2628686</v>
      </c>
      <c r="H17" s="28">
        <f t="shared" si="0"/>
        <v>2962462</v>
      </c>
      <c r="I17" s="28">
        <f t="shared" si="0"/>
        <v>2894730</v>
      </c>
      <c r="J17" s="28">
        <f t="shared" si="0"/>
        <v>8485878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8485878</v>
      </c>
      <c r="X17" s="28">
        <f t="shared" si="0"/>
        <v>3351973</v>
      </c>
      <c r="Y17" s="28">
        <f t="shared" si="0"/>
        <v>5133905</v>
      </c>
      <c r="Z17" s="29">
        <f>+IF(X17&lt;&gt;0,+(Y17/X17)*100,0)</f>
        <v>153.16069073348743</v>
      </c>
      <c r="AA17" s="30">
        <f>SUM(AA6:AA16)</f>
        <v>5694985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-4378232</v>
      </c>
      <c r="D26" s="18"/>
      <c r="E26" s="19">
        <v>-1615000</v>
      </c>
      <c r="F26" s="20">
        <v>-1800456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-123720</v>
      </c>
      <c r="Y26" s="20">
        <v>123720</v>
      </c>
      <c r="Z26" s="21">
        <v>-100</v>
      </c>
      <c r="AA26" s="22">
        <v>-1800456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-4378232</v>
      </c>
      <c r="D27" s="26">
        <f>SUM(D21:D26)</f>
        <v>0</v>
      </c>
      <c r="E27" s="27">
        <f t="shared" si="1"/>
        <v>-1615000</v>
      </c>
      <c r="F27" s="28">
        <f t="shared" si="1"/>
        <v>-1800456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-123720</v>
      </c>
      <c r="Y27" s="28">
        <f t="shared" si="1"/>
        <v>123720</v>
      </c>
      <c r="Z27" s="29">
        <f>+IF(X27&lt;&gt;0,+(Y27/X27)*100,0)</f>
        <v>-100</v>
      </c>
      <c r="AA27" s="30">
        <f>SUM(AA21:AA26)</f>
        <v>-1800456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26056991</v>
      </c>
      <c r="D38" s="32">
        <f>+D17+D27+D36</f>
        <v>0</v>
      </c>
      <c r="E38" s="33">
        <f t="shared" si="3"/>
        <v>3894529</v>
      </c>
      <c r="F38" s="2">
        <f t="shared" si="3"/>
        <v>3894529</v>
      </c>
      <c r="G38" s="2">
        <f t="shared" si="3"/>
        <v>2628686</v>
      </c>
      <c r="H38" s="2">
        <f t="shared" si="3"/>
        <v>2962462</v>
      </c>
      <c r="I38" s="2">
        <f t="shared" si="3"/>
        <v>2894730</v>
      </c>
      <c r="J38" s="2">
        <f t="shared" si="3"/>
        <v>8485878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8485878</v>
      </c>
      <c r="X38" s="2">
        <f t="shared" si="3"/>
        <v>3228253</v>
      </c>
      <c r="Y38" s="2">
        <f t="shared" si="3"/>
        <v>5257625</v>
      </c>
      <c r="Z38" s="34">
        <f>+IF(X38&lt;&gt;0,+(Y38/X38)*100,0)</f>
        <v>162.86285492493928</v>
      </c>
      <c r="AA38" s="35">
        <f>+AA17+AA27+AA36</f>
        <v>3894529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2628686</v>
      </c>
      <c r="I39" s="2">
        <f>+H40+I60</f>
        <v>5591148</v>
      </c>
      <c r="J39" s="2">
        <f>+G39</f>
        <v>0</v>
      </c>
      <c r="K39" s="2">
        <f>+I40+K60</f>
        <v>8485878</v>
      </c>
      <c r="L39" s="2">
        <f>+K40+L60</f>
        <v>8485878</v>
      </c>
      <c r="M39" s="2">
        <f>+L40+M60</f>
        <v>8485878</v>
      </c>
      <c r="N39" s="2">
        <f>+K39</f>
        <v>8485878</v>
      </c>
      <c r="O39" s="2">
        <f>+M40+O60</f>
        <v>8485878</v>
      </c>
      <c r="P39" s="2">
        <f>+O40+P60</f>
        <v>8485878</v>
      </c>
      <c r="Q39" s="2">
        <f>+P40+Q60</f>
        <v>8485878</v>
      </c>
      <c r="R39" s="2">
        <f>+O39</f>
        <v>8485878</v>
      </c>
      <c r="S39" s="2">
        <f>+Q40+S60</f>
        <v>8485878</v>
      </c>
      <c r="T39" s="2">
        <f>+S40+T60</f>
        <v>8485878</v>
      </c>
      <c r="U39" s="2">
        <f>+T40+U60</f>
        <v>8485878</v>
      </c>
      <c r="V39" s="2">
        <f>+S39</f>
        <v>8485878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26056991</v>
      </c>
      <c r="D40" s="43">
        <f t="shared" ref="D40:AA40" si="4">+D38+D39</f>
        <v>0</v>
      </c>
      <c r="E40" s="44">
        <f t="shared" si="4"/>
        <v>3894529</v>
      </c>
      <c r="F40" s="45">
        <f t="shared" si="4"/>
        <v>3894529</v>
      </c>
      <c r="G40" s="45">
        <f t="shared" si="4"/>
        <v>2628686</v>
      </c>
      <c r="H40" s="45">
        <f t="shared" si="4"/>
        <v>5591148</v>
      </c>
      <c r="I40" s="45">
        <f t="shared" si="4"/>
        <v>8485878</v>
      </c>
      <c r="J40" s="45">
        <f>+I40</f>
        <v>8485878</v>
      </c>
      <c r="K40" s="45">
        <f t="shared" si="4"/>
        <v>8485878</v>
      </c>
      <c r="L40" s="45">
        <f t="shared" si="4"/>
        <v>8485878</v>
      </c>
      <c r="M40" s="45">
        <f t="shared" si="4"/>
        <v>8485878</v>
      </c>
      <c r="N40" s="45">
        <f>+M40</f>
        <v>8485878</v>
      </c>
      <c r="O40" s="45">
        <f t="shared" si="4"/>
        <v>8485878</v>
      </c>
      <c r="P40" s="45">
        <f t="shared" si="4"/>
        <v>8485878</v>
      </c>
      <c r="Q40" s="45">
        <f t="shared" si="4"/>
        <v>8485878</v>
      </c>
      <c r="R40" s="45">
        <f>+Q40</f>
        <v>8485878</v>
      </c>
      <c r="S40" s="45">
        <f t="shared" si="4"/>
        <v>8485878</v>
      </c>
      <c r="T40" s="45">
        <f t="shared" si="4"/>
        <v>8485878</v>
      </c>
      <c r="U40" s="45">
        <f t="shared" si="4"/>
        <v>8485878</v>
      </c>
      <c r="V40" s="45">
        <f>+U40</f>
        <v>8485878</v>
      </c>
      <c r="W40" s="45">
        <f>+V40</f>
        <v>8485878</v>
      </c>
      <c r="X40" s="45">
        <f t="shared" si="4"/>
        <v>3228253</v>
      </c>
      <c r="Y40" s="45">
        <f t="shared" si="4"/>
        <v>5257625</v>
      </c>
      <c r="Z40" s="46">
        <f>+IF(X40&lt;&gt;0,+(Y40/X40)*100,0)</f>
        <v>162.86285492493928</v>
      </c>
      <c r="AA40" s="47">
        <f t="shared" si="4"/>
        <v>3894529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93675309</v>
      </c>
      <c r="D7" s="18"/>
      <c r="E7" s="19">
        <v>89964491</v>
      </c>
      <c r="F7" s="20">
        <v>89964491</v>
      </c>
      <c r="G7" s="20">
        <v>7509026</v>
      </c>
      <c r="H7" s="20">
        <v>8413500</v>
      </c>
      <c r="I7" s="20">
        <v>7761129</v>
      </c>
      <c r="J7" s="20">
        <v>23683655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23683655</v>
      </c>
      <c r="X7" s="20">
        <v>24930419</v>
      </c>
      <c r="Y7" s="20">
        <v>-1246764</v>
      </c>
      <c r="Z7" s="21">
        <v>-5.0009749134180215</v>
      </c>
      <c r="AA7" s="22">
        <v>89964491</v>
      </c>
    </row>
    <row r="8" spans="1:27" ht="13.5" x14ac:dyDescent="0.25">
      <c r="A8" s="23" t="s">
        <v>36</v>
      </c>
      <c r="B8" s="17" t="s">
        <v>32</v>
      </c>
      <c r="C8" s="18">
        <v>880268</v>
      </c>
      <c r="D8" s="18"/>
      <c r="E8" s="19">
        <v>-1931148</v>
      </c>
      <c r="F8" s="20">
        <v>-1931148</v>
      </c>
      <c r="G8" s="20">
        <v>123433</v>
      </c>
      <c r="H8" s="20">
        <v>79697</v>
      </c>
      <c r="I8" s="20">
        <v>21374</v>
      </c>
      <c r="J8" s="20">
        <v>224504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224504</v>
      </c>
      <c r="X8" s="20">
        <v>116165</v>
      </c>
      <c r="Y8" s="20">
        <v>108339</v>
      </c>
      <c r="Z8" s="21">
        <v>93.263031033443809</v>
      </c>
      <c r="AA8" s="22">
        <v>-1931148</v>
      </c>
    </row>
    <row r="9" spans="1:27" ht="13.5" x14ac:dyDescent="0.25">
      <c r="A9" s="23" t="s">
        <v>37</v>
      </c>
      <c r="B9" s="17" t="s">
        <v>6</v>
      </c>
      <c r="C9" s="18">
        <v>29585564</v>
      </c>
      <c r="D9" s="18"/>
      <c r="E9" s="19">
        <v>30260049</v>
      </c>
      <c r="F9" s="20">
        <v>30260049</v>
      </c>
      <c r="G9" s="20">
        <v>11723046</v>
      </c>
      <c r="H9" s="20">
        <v>532000</v>
      </c>
      <c r="I9" s="20"/>
      <c r="J9" s="20">
        <v>12255046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12255046</v>
      </c>
      <c r="X9" s="20">
        <v>7565010</v>
      </c>
      <c r="Y9" s="20">
        <v>4690036</v>
      </c>
      <c r="Z9" s="21">
        <v>61.996428292890556</v>
      </c>
      <c r="AA9" s="22">
        <v>30260049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-19199987</v>
      </c>
      <c r="D14" s="18"/>
      <c r="E14" s="19">
        <v>-71891226</v>
      </c>
      <c r="F14" s="20">
        <v>-71891226</v>
      </c>
      <c r="G14" s="20">
        <v>-103388</v>
      </c>
      <c r="H14" s="20">
        <v>-2112516</v>
      </c>
      <c r="I14" s="20">
        <v>-420257</v>
      </c>
      <c r="J14" s="20">
        <v>-2636161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-2636161</v>
      </c>
      <c r="X14" s="20">
        <v>-17669064</v>
      </c>
      <c r="Y14" s="20">
        <v>15032903</v>
      </c>
      <c r="Z14" s="21">
        <v>-85.080358529461435</v>
      </c>
      <c r="AA14" s="22">
        <v>-71891226</v>
      </c>
    </row>
    <row r="15" spans="1:27" ht="13.5" x14ac:dyDescent="0.25">
      <c r="A15" s="23" t="s">
        <v>43</v>
      </c>
      <c r="B15" s="17" t="s">
        <v>32</v>
      </c>
      <c r="C15" s="18">
        <v>-1512726</v>
      </c>
      <c r="D15" s="18"/>
      <c r="E15" s="19">
        <v>-1395168</v>
      </c>
      <c r="F15" s="20">
        <v>-1395168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-1395168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103428428</v>
      </c>
      <c r="D17" s="26">
        <f>SUM(D6:D16)</f>
        <v>0</v>
      </c>
      <c r="E17" s="27">
        <f t="shared" si="0"/>
        <v>45006998</v>
      </c>
      <c r="F17" s="28">
        <f t="shared" si="0"/>
        <v>45006998</v>
      </c>
      <c r="G17" s="28">
        <f t="shared" si="0"/>
        <v>19252117</v>
      </c>
      <c r="H17" s="28">
        <f t="shared" si="0"/>
        <v>6912681</v>
      </c>
      <c r="I17" s="28">
        <f t="shared" si="0"/>
        <v>7362246</v>
      </c>
      <c r="J17" s="28">
        <f t="shared" si="0"/>
        <v>33527044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33527044</v>
      </c>
      <c r="X17" s="28">
        <f t="shared" si="0"/>
        <v>14942530</v>
      </c>
      <c r="Y17" s="28">
        <f t="shared" si="0"/>
        <v>18584514</v>
      </c>
      <c r="Z17" s="29">
        <f>+IF(X17&lt;&gt;0,+(Y17/X17)*100,0)</f>
        <v>124.37327547610747</v>
      </c>
      <c r="AA17" s="30">
        <f>SUM(AA6:AA16)</f>
        <v>45006998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-6664127</v>
      </c>
      <c r="D26" s="18"/>
      <c r="E26" s="19">
        <v>-6050000</v>
      </c>
      <c r="F26" s="20">
        <v>-7066603</v>
      </c>
      <c r="G26" s="20"/>
      <c r="H26" s="20">
        <v>-7050</v>
      </c>
      <c r="I26" s="20"/>
      <c r="J26" s="20">
        <v>-7050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-7050</v>
      </c>
      <c r="X26" s="20">
        <v>-1749999</v>
      </c>
      <c r="Y26" s="20">
        <v>1742949</v>
      </c>
      <c r="Z26" s="21">
        <v>-99.597142626938634</v>
      </c>
      <c r="AA26" s="22">
        <v>-7066603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-6664127</v>
      </c>
      <c r="D27" s="26">
        <f>SUM(D21:D26)</f>
        <v>0</v>
      </c>
      <c r="E27" s="27">
        <f t="shared" si="1"/>
        <v>-6050000</v>
      </c>
      <c r="F27" s="28">
        <f t="shared" si="1"/>
        <v>-7066603</v>
      </c>
      <c r="G27" s="28">
        <f t="shared" si="1"/>
        <v>0</v>
      </c>
      <c r="H27" s="28">
        <f t="shared" si="1"/>
        <v>-7050</v>
      </c>
      <c r="I27" s="28">
        <f t="shared" si="1"/>
        <v>0</v>
      </c>
      <c r="J27" s="28">
        <f t="shared" si="1"/>
        <v>-7050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-7050</v>
      </c>
      <c r="X27" s="28">
        <f t="shared" si="1"/>
        <v>-1749999</v>
      </c>
      <c r="Y27" s="28">
        <f t="shared" si="1"/>
        <v>1742949</v>
      </c>
      <c r="Z27" s="29">
        <f>+IF(X27&lt;&gt;0,+(Y27/X27)*100,0)</f>
        <v>-99.597142626938634</v>
      </c>
      <c r="AA27" s="30">
        <f>SUM(AA21:AA26)</f>
        <v>-7066603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499769</v>
      </c>
      <c r="D33" s="18"/>
      <c r="E33" s="19">
        <v>473976</v>
      </c>
      <c r="F33" s="20">
        <v>473976</v>
      </c>
      <c r="G33" s="20">
        <v>29315</v>
      </c>
      <c r="H33" s="36">
        <v>40363</v>
      </c>
      <c r="I33" s="36">
        <v>36442</v>
      </c>
      <c r="J33" s="36">
        <v>106120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106120</v>
      </c>
      <c r="X33" s="36">
        <v>118494</v>
      </c>
      <c r="Y33" s="20">
        <v>-12374</v>
      </c>
      <c r="Z33" s="21">
        <v>-10.442722838287171</v>
      </c>
      <c r="AA33" s="22">
        <v>473976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-1070431</v>
      </c>
      <c r="D35" s="18"/>
      <c r="E35" s="19">
        <v>-1188000</v>
      </c>
      <c r="F35" s="20">
        <v>-1188000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-1188000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-570662</v>
      </c>
      <c r="D36" s="26">
        <f>SUM(D31:D35)</f>
        <v>0</v>
      </c>
      <c r="E36" s="27">
        <f t="shared" si="2"/>
        <v>-714024</v>
      </c>
      <c r="F36" s="28">
        <f t="shared" si="2"/>
        <v>-714024</v>
      </c>
      <c r="G36" s="28">
        <f t="shared" si="2"/>
        <v>29315</v>
      </c>
      <c r="H36" s="28">
        <f t="shared" si="2"/>
        <v>40363</v>
      </c>
      <c r="I36" s="28">
        <f t="shared" si="2"/>
        <v>36442</v>
      </c>
      <c r="J36" s="28">
        <f t="shared" si="2"/>
        <v>106120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106120</v>
      </c>
      <c r="X36" s="28">
        <f t="shared" si="2"/>
        <v>118494</v>
      </c>
      <c r="Y36" s="28">
        <f t="shared" si="2"/>
        <v>-12374</v>
      </c>
      <c r="Z36" s="29">
        <f>+IF(X36&lt;&gt;0,+(Y36/X36)*100,0)</f>
        <v>-10.442722838287171</v>
      </c>
      <c r="AA36" s="30">
        <f>SUM(AA31:AA35)</f>
        <v>-714024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96193639</v>
      </c>
      <c r="D38" s="32">
        <f>+D17+D27+D36</f>
        <v>0</v>
      </c>
      <c r="E38" s="33">
        <f t="shared" si="3"/>
        <v>38242974</v>
      </c>
      <c r="F38" s="2">
        <f t="shared" si="3"/>
        <v>37226371</v>
      </c>
      <c r="G38" s="2">
        <f t="shared" si="3"/>
        <v>19281432</v>
      </c>
      <c r="H38" s="2">
        <f t="shared" si="3"/>
        <v>6945994</v>
      </c>
      <c r="I38" s="2">
        <f t="shared" si="3"/>
        <v>7398688</v>
      </c>
      <c r="J38" s="2">
        <f t="shared" si="3"/>
        <v>33626114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33626114</v>
      </c>
      <c r="X38" s="2">
        <f t="shared" si="3"/>
        <v>13311025</v>
      </c>
      <c r="Y38" s="2">
        <f t="shared" si="3"/>
        <v>20315089</v>
      </c>
      <c r="Z38" s="34">
        <f>+IF(X38&lt;&gt;0,+(Y38/X38)*100,0)</f>
        <v>152.61851735685269</v>
      </c>
      <c r="AA38" s="35">
        <f>+AA17+AA27+AA36</f>
        <v>37226371</v>
      </c>
    </row>
    <row r="39" spans="1:27" ht="13.5" x14ac:dyDescent="0.25">
      <c r="A39" s="23" t="s">
        <v>61</v>
      </c>
      <c r="B39" s="17"/>
      <c r="C39" s="32">
        <v>278639602</v>
      </c>
      <c r="D39" s="32"/>
      <c r="E39" s="33">
        <v>318969152</v>
      </c>
      <c r="F39" s="2">
        <v>373827122</v>
      </c>
      <c r="G39" s="2">
        <v>373827113</v>
      </c>
      <c r="H39" s="2">
        <f>+G40+H60</f>
        <v>393108545</v>
      </c>
      <c r="I39" s="2">
        <f>+H40+I60</f>
        <v>400054539</v>
      </c>
      <c r="J39" s="2">
        <f>+G39</f>
        <v>373827113</v>
      </c>
      <c r="K39" s="2">
        <f>+I40+K60</f>
        <v>407453227</v>
      </c>
      <c r="L39" s="2">
        <f>+K40+L60</f>
        <v>407453227</v>
      </c>
      <c r="M39" s="2">
        <f>+L40+M60</f>
        <v>407453227</v>
      </c>
      <c r="N39" s="2">
        <f>+K39</f>
        <v>407453227</v>
      </c>
      <c r="O39" s="2">
        <f>+M40+O60</f>
        <v>407453227</v>
      </c>
      <c r="P39" s="2">
        <f>+O40+P60</f>
        <v>407453227</v>
      </c>
      <c r="Q39" s="2">
        <f>+P40+Q60</f>
        <v>407453227</v>
      </c>
      <c r="R39" s="2">
        <f>+O39</f>
        <v>407453227</v>
      </c>
      <c r="S39" s="2">
        <f>+Q40+S60</f>
        <v>407453227</v>
      </c>
      <c r="T39" s="2">
        <f>+S40+T60</f>
        <v>407453227</v>
      </c>
      <c r="U39" s="2">
        <f>+T40+U60</f>
        <v>407453227</v>
      </c>
      <c r="V39" s="2">
        <f>+S39</f>
        <v>407453227</v>
      </c>
      <c r="W39" s="2">
        <f>+G39</f>
        <v>373827113</v>
      </c>
      <c r="X39" s="2">
        <v>373827122</v>
      </c>
      <c r="Y39" s="2">
        <f>+W39-X39</f>
        <v>-9</v>
      </c>
      <c r="Z39" s="34">
        <f>+IF(X39&lt;&gt;0,+(Y39/X39)*100,0)</f>
        <v>-2.4075299704979672E-6</v>
      </c>
      <c r="AA39" s="35">
        <v>373827122</v>
      </c>
    </row>
    <row r="40" spans="1:27" ht="13.5" x14ac:dyDescent="0.25">
      <c r="A40" s="41" t="s">
        <v>63</v>
      </c>
      <c r="B40" s="42" t="s">
        <v>62</v>
      </c>
      <c r="C40" s="43">
        <f>+C38+C39</f>
        <v>374833241</v>
      </c>
      <c r="D40" s="43">
        <f t="shared" ref="D40:AA40" si="4">+D38+D39</f>
        <v>0</v>
      </c>
      <c r="E40" s="44">
        <f t="shared" si="4"/>
        <v>357212126</v>
      </c>
      <c r="F40" s="45">
        <f t="shared" si="4"/>
        <v>411053493</v>
      </c>
      <c r="G40" s="45">
        <f t="shared" si="4"/>
        <v>393108545</v>
      </c>
      <c r="H40" s="45">
        <f t="shared" si="4"/>
        <v>400054539</v>
      </c>
      <c r="I40" s="45">
        <f t="shared" si="4"/>
        <v>407453227</v>
      </c>
      <c r="J40" s="45">
        <f>+I40</f>
        <v>407453227</v>
      </c>
      <c r="K40" s="45">
        <f t="shared" si="4"/>
        <v>407453227</v>
      </c>
      <c r="L40" s="45">
        <f t="shared" si="4"/>
        <v>407453227</v>
      </c>
      <c r="M40" s="45">
        <f t="shared" si="4"/>
        <v>407453227</v>
      </c>
      <c r="N40" s="45">
        <f>+M40</f>
        <v>407453227</v>
      </c>
      <c r="O40" s="45">
        <f t="shared" si="4"/>
        <v>407453227</v>
      </c>
      <c r="P40" s="45">
        <f t="shared" si="4"/>
        <v>407453227</v>
      </c>
      <c r="Q40" s="45">
        <f t="shared" si="4"/>
        <v>407453227</v>
      </c>
      <c r="R40" s="45">
        <f>+Q40</f>
        <v>407453227</v>
      </c>
      <c r="S40" s="45">
        <f t="shared" si="4"/>
        <v>407453227</v>
      </c>
      <c r="T40" s="45">
        <f t="shared" si="4"/>
        <v>407453227</v>
      </c>
      <c r="U40" s="45">
        <f t="shared" si="4"/>
        <v>407453227</v>
      </c>
      <c r="V40" s="45">
        <f>+U40</f>
        <v>407453227</v>
      </c>
      <c r="W40" s="45">
        <f>+V40</f>
        <v>407453227</v>
      </c>
      <c r="X40" s="45">
        <f t="shared" si="4"/>
        <v>387138147</v>
      </c>
      <c r="Y40" s="45">
        <f t="shared" si="4"/>
        <v>20315080</v>
      </c>
      <c r="Z40" s="46">
        <f>+IF(X40&lt;&gt;0,+(Y40/X40)*100,0)</f>
        <v>5.2475014816868466</v>
      </c>
      <c r="AA40" s="47">
        <f t="shared" si="4"/>
        <v>411053493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373827113</v>
      </c>
      <c r="J60">
        <v>373827113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31886403</v>
      </c>
      <c r="D7" s="18"/>
      <c r="E7" s="19"/>
      <c r="F7" s="20"/>
      <c r="G7" s="20">
        <v>2665431</v>
      </c>
      <c r="H7" s="20">
        <v>2827743</v>
      </c>
      <c r="I7" s="20">
        <v>2987846</v>
      </c>
      <c r="J7" s="20">
        <v>8481020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8481020</v>
      </c>
      <c r="X7" s="20"/>
      <c r="Y7" s="20">
        <v>8481020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16702934</v>
      </c>
      <c r="D9" s="18"/>
      <c r="E9" s="19"/>
      <c r="F9" s="20"/>
      <c r="G9" s="20">
        <v>7585884</v>
      </c>
      <c r="H9" s="20"/>
      <c r="I9" s="20"/>
      <c r="J9" s="20">
        <v>7585884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7585884</v>
      </c>
      <c r="X9" s="20"/>
      <c r="Y9" s="20">
        <v>7585884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-15193477</v>
      </c>
      <c r="D14" s="18"/>
      <c r="E14" s="19"/>
      <c r="F14" s="20"/>
      <c r="G14" s="20">
        <v>-585688</v>
      </c>
      <c r="H14" s="20">
        <v>-1613448</v>
      </c>
      <c r="I14" s="20">
        <v>-1248093</v>
      </c>
      <c r="J14" s="20">
        <v>-3447229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-3447229</v>
      </c>
      <c r="X14" s="20"/>
      <c r="Y14" s="20">
        <v>-3447229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-750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33395110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9665627</v>
      </c>
      <c r="H17" s="28">
        <f t="shared" si="0"/>
        <v>1214295</v>
      </c>
      <c r="I17" s="28">
        <f t="shared" si="0"/>
        <v>1739753</v>
      </c>
      <c r="J17" s="28">
        <f t="shared" si="0"/>
        <v>12619675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12619675</v>
      </c>
      <c r="X17" s="28">
        <f t="shared" si="0"/>
        <v>0</v>
      </c>
      <c r="Y17" s="28">
        <f t="shared" si="0"/>
        <v>12619675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-3613848</v>
      </c>
      <c r="D26" s="18"/>
      <c r="E26" s="19"/>
      <c r="F26" s="20"/>
      <c r="G26" s="20"/>
      <c r="H26" s="20"/>
      <c r="I26" s="20">
        <v>-379429</v>
      </c>
      <c r="J26" s="20">
        <v>-379429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-379429</v>
      </c>
      <c r="X26" s="20"/>
      <c r="Y26" s="20">
        <v>-379429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-3613848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-379429</v>
      </c>
      <c r="J27" s="28">
        <f t="shared" si="1"/>
        <v>-379429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-379429</v>
      </c>
      <c r="X27" s="28">
        <f t="shared" si="1"/>
        <v>0</v>
      </c>
      <c r="Y27" s="28">
        <f t="shared" si="1"/>
        <v>-379429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29781262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9665627</v>
      </c>
      <c r="H38" s="2">
        <f t="shared" si="3"/>
        <v>1214295</v>
      </c>
      <c r="I38" s="2">
        <f t="shared" si="3"/>
        <v>1360324</v>
      </c>
      <c r="J38" s="2">
        <f t="shared" si="3"/>
        <v>12240246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12240246</v>
      </c>
      <c r="X38" s="2">
        <f t="shared" si="3"/>
        <v>0</v>
      </c>
      <c r="Y38" s="2">
        <f t="shared" si="3"/>
        <v>12240246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9665627</v>
      </c>
      <c r="I39" s="2">
        <f>+H40+I60</f>
        <v>10879922</v>
      </c>
      <c r="J39" s="2">
        <f>+G39</f>
        <v>0</v>
      </c>
      <c r="K39" s="2">
        <f>+I40+K60</f>
        <v>12240246</v>
      </c>
      <c r="L39" s="2">
        <f>+K40+L60</f>
        <v>12240246</v>
      </c>
      <c r="M39" s="2">
        <f>+L40+M60</f>
        <v>12240246</v>
      </c>
      <c r="N39" s="2">
        <f>+K39</f>
        <v>12240246</v>
      </c>
      <c r="O39" s="2">
        <f>+M40+O60</f>
        <v>12240246</v>
      </c>
      <c r="P39" s="2">
        <f>+O40+P60</f>
        <v>12240246</v>
      </c>
      <c r="Q39" s="2">
        <f>+P40+Q60</f>
        <v>12240246</v>
      </c>
      <c r="R39" s="2">
        <f>+O39</f>
        <v>12240246</v>
      </c>
      <c r="S39" s="2">
        <f>+Q40+S60</f>
        <v>12240246</v>
      </c>
      <c r="T39" s="2">
        <f>+S40+T60</f>
        <v>12240246</v>
      </c>
      <c r="U39" s="2">
        <f>+T40+U60</f>
        <v>12240246</v>
      </c>
      <c r="V39" s="2">
        <f>+S39</f>
        <v>12240246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29781262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9665627</v>
      </c>
      <c r="H40" s="45">
        <f t="shared" si="4"/>
        <v>10879922</v>
      </c>
      <c r="I40" s="45">
        <f t="shared" si="4"/>
        <v>12240246</v>
      </c>
      <c r="J40" s="45">
        <f>+I40</f>
        <v>12240246</v>
      </c>
      <c r="K40" s="45">
        <f t="shared" si="4"/>
        <v>12240246</v>
      </c>
      <c r="L40" s="45">
        <f t="shared" si="4"/>
        <v>12240246</v>
      </c>
      <c r="M40" s="45">
        <f t="shared" si="4"/>
        <v>12240246</v>
      </c>
      <c r="N40" s="45">
        <f>+M40</f>
        <v>12240246</v>
      </c>
      <c r="O40" s="45">
        <f t="shared" si="4"/>
        <v>12240246</v>
      </c>
      <c r="P40" s="45">
        <f t="shared" si="4"/>
        <v>12240246</v>
      </c>
      <c r="Q40" s="45">
        <f t="shared" si="4"/>
        <v>12240246</v>
      </c>
      <c r="R40" s="45">
        <f>+Q40</f>
        <v>12240246</v>
      </c>
      <c r="S40" s="45">
        <f t="shared" si="4"/>
        <v>12240246</v>
      </c>
      <c r="T40" s="45">
        <f t="shared" si="4"/>
        <v>12240246</v>
      </c>
      <c r="U40" s="45">
        <f t="shared" si="4"/>
        <v>12240246</v>
      </c>
      <c r="V40" s="45">
        <f>+U40</f>
        <v>12240246</v>
      </c>
      <c r="W40" s="45">
        <f>+V40</f>
        <v>12240246</v>
      </c>
      <c r="X40" s="45">
        <f t="shared" si="4"/>
        <v>0</v>
      </c>
      <c r="Y40" s="45">
        <f t="shared" si="4"/>
        <v>12240246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-21366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-539554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-539554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-560920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96100</v>
      </c>
      <c r="D39" s="32"/>
      <c r="E39" s="33"/>
      <c r="F39" s="2"/>
      <c r="G39" s="2"/>
      <c r="H39" s="2">
        <f>+G40+H60</f>
        <v>0</v>
      </c>
      <c r="I39" s="2">
        <f>+H40+I60</f>
        <v>-464819</v>
      </c>
      <c r="J39" s="2">
        <f>+G39</f>
        <v>0</v>
      </c>
      <c r="K39" s="2">
        <f>+I40+K60</f>
        <v>-464819</v>
      </c>
      <c r="L39" s="2">
        <f>+K40+L60</f>
        <v>-464819</v>
      </c>
      <c r="M39" s="2">
        <f>+L40+M60</f>
        <v>-464819</v>
      </c>
      <c r="N39" s="2">
        <f>+K39</f>
        <v>-464819</v>
      </c>
      <c r="O39" s="2">
        <f>+M40+O60</f>
        <v>-464819</v>
      </c>
      <c r="P39" s="2">
        <f>+O40+P60</f>
        <v>-464819</v>
      </c>
      <c r="Q39" s="2">
        <f>+P40+Q60</f>
        <v>-464819</v>
      </c>
      <c r="R39" s="2">
        <f>+O39</f>
        <v>-464819</v>
      </c>
      <c r="S39" s="2">
        <f>+Q40+S60</f>
        <v>-464819</v>
      </c>
      <c r="T39" s="2">
        <f>+S40+T60</f>
        <v>-464819</v>
      </c>
      <c r="U39" s="2">
        <f>+T40+U60</f>
        <v>-464819</v>
      </c>
      <c r="V39" s="2">
        <f>+S39</f>
        <v>-464819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-464820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-464819</v>
      </c>
      <c r="J40" s="45">
        <f>+I40</f>
        <v>-464819</v>
      </c>
      <c r="K40" s="45">
        <f t="shared" si="4"/>
        <v>-464819</v>
      </c>
      <c r="L40" s="45">
        <f t="shared" si="4"/>
        <v>-464819</v>
      </c>
      <c r="M40" s="45">
        <f t="shared" si="4"/>
        <v>-464819</v>
      </c>
      <c r="N40" s="45">
        <f>+M40</f>
        <v>-464819</v>
      </c>
      <c r="O40" s="45">
        <f t="shared" si="4"/>
        <v>-464819</v>
      </c>
      <c r="P40" s="45">
        <f t="shared" si="4"/>
        <v>-464819</v>
      </c>
      <c r="Q40" s="45">
        <f t="shared" si="4"/>
        <v>-464819</v>
      </c>
      <c r="R40" s="45">
        <f>+Q40</f>
        <v>-464819</v>
      </c>
      <c r="S40" s="45">
        <f t="shared" si="4"/>
        <v>-464819</v>
      </c>
      <c r="T40" s="45">
        <f t="shared" si="4"/>
        <v>-464819</v>
      </c>
      <c r="U40" s="45">
        <f t="shared" si="4"/>
        <v>-464819</v>
      </c>
      <c r="V40" s="45">
        <f>+U40</f>
        <v>-464819</v>
      </c>
      <c r="W40" s="45">
        <f>+V40</f>
        <v>-464819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-464819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6705</v>
      </c>
      <c r="D7" s="18"/>
      <c r="E7" s="19"/>
      <c r="F7" s="20"/>
      <c r="G7" s="20">
        <v>3670</v>
      </c>
      <c r="H7" s="20">
        <v>477</v>
      </c>
      <c r="I7" s="20"/>
      <c r="J7" s="20">
        <v>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4147</v>
      </c>
      <c r="X7" s="20"/>
      <c r="Y7" s="20">
        <v>4147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8325</v>
      </c>
      <c r="D8" s="18"/>
      <c r="E8" s="19">
        <v>47067</v>
      </c>
      <c r="F8" s="20">
        <v>47067</v>
      </c>
      <c r="G8" s="20"/>
      <c r="H8" s="20">
        <v>139</v>
      </c>
      <c r="I8" s="20"/>
      <c r="J8" s="20">
        <v>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</v>
      </c>
      <c r="X8" s="20">
        <v>11766</v>
      </c>
      <c r="Y8" s="20">
        <v>-11627</v>
      </c>
      <c r="Z8" s="21">
        <v>-98.818629950705429</v>
      </c>
      <c r="AA8" s="22">
        <v>47067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-8234452</v>
      </c>
      <c r="D14" s="18"/>
      <c r="E14" s="19"/>
      <c r="F14" s="20"/>
      <c r="G14" s="20">
        <v>-820643</v>
      </c>
      <c r="H14" s="20">
        <v>-364681</v>
      </c>
      <c r="I14" s="20">
        <v>-557169</v>
      </c>
      <c r="J14" s="20">
        <v>-1742493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-1742493</v>
      </c>
      <c r="X14" s="20"/>
      <c r="Y14" s="20">
        <v>-1742493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-8219422</v>
      </c>
      <c r="D17" s="26">
        <f>SUM(D6:D16)</f>
        <v>0</v>
      </c>
      <c r="E17" s="27">
        <f t="shared" si="0"/>
        <v>47067</v>
      </c>
      <c r="F17" s="28">
        <f t="shared" si="0"/>
        <v>47067</v>
      </c>
      <c r="G17" s="28">
        <f t="shared" si="0"/>
        <v>-816973</v>
      </c>
      <c r="H17" s="28">
        <f t="shared" si="0"/>
        <v>-364065</v>
      </c>
      <c r="I17" s="28">
        <f t="shared" si="0"/>
        <v>-557169</v>
      </c>
      <c r="J17" s="28">
        <f t="shared" si="0"/>
        <v>-1738207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-1738207</v>
      </c>
      <c r="X17" s="28">
        <f t="shared" si="0"/>
        <v>11766</v>
      </c>
      <c r="Y17" s="28">
        <f t="shared" si="0"/>
        <v>-1749973</v>
      </c>
      <c r="Z17" s="29">
        <f>+IF(X17&lt;&gt;0,+(Y17/X17)*100,0)</f>
        <v>-14873.134455209927</v>
      </c>
      <c r="AA17" s="30">
        <f>SUM(AA6:AA16)</f>
        <v>47067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-226143</v>
      </c>
      <c r="D26" s="18"/>
      <c r="E26" s="19">
        <v>-14047826</v>
      </c>
      <c r="F26" s="20">
        <v>-18131334</v>
      </c>
      <c r="G26" s="20"/>
      <c r="H26" s="20">
        <v>-93150</v>
      </c>
      <c r="I26" s="20">
        <v>-610722</v>
      </c>
      <c r="J26" s="20">
        <v>-703872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-703872</v>
      </c>
      <c r="X26" s="20">
        <v>-8318702</v>
      </c>
      <c r="Y26" s="20">
        <v>7614830</v>
      </c>
      <c r="Z26" s="21">
        <v>-91.538679952713778</v>
      </c>
      <c r="AA26" s="22">
        <v>-18131334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-226143</v>
      </c>
      <c r="D27" s="26">
        <f>SUM(D21:D26)</f>
        <v>0</v>
      </c>
      <c r="E27" s="27">
        <f t="shared" si="1"/>
        <v>-14047826</v>
      </c>
      <c r="F27" s="28">
        <f t="shared" si="1"/>
        <v>-18131334</v>
      </c>
      <c r="G27" s="28">
        <f t="shared" si="1"/>
        <v>0</v>
      </c>
      <c r="H27" s="28">
        <f t="shared" si="1"/>
        <v>-93150</v>
      </c>
      <c r="I27" s="28">
        <f t="shared" si="1"/>
        <v>-610722</v>
      </c>
      <c r="J27" s="28">
        <f t="shared" si="1"/>
        <v>-703872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-703872</v>
      </c>
      <c r="X27" s="28">
        <f t="shared" si="1"/>
        <v>-8318702</v>
      </c>
      <c r="Y27" s="28">
        <f t="shared" si="1"/>
        <v>7614830</v>
      </c>
      <c r="Z27" s="29">
        <f>+IF(X27&lt;&gt;0,+(Y27/X27)*100,0)</f>
        <v>-91.538679952713778</v>
      </c>
      <c r="AA27" s="30">
        <f>SUM(AA21:AA26)</f>
        <v>-18131334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-8445565</v>
      </c>
      <c r="D38" s="32">
        <f>+D17+D27+D36</f>
        <v>0</v>
      </c>
      <c r="E38" s="33">
        <f t="shared" si="3"/>
        <v>-14000759</v>
      </c>
      <c r="F38" s="2">
        <f t="shared" si="3"/>
        <v>-18084267</v>
      </c>
      <c r="G38" s="2">
        <f t="shared" si="3"/>
        <v>-816973</v>
      </c>
      <c r="H38" s="2">
        <f t="shared" si="3"/>
        <v>-457215</v>
      </c>
      <c r="I38" s="2">
        <f t="shared" si="3"/>
        <v>-1167891</v>
      </c>
      <c r="J38" s="2">
        <f t="shared" si="3"/>
        <v>-2442079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-2442079</v>
      </c>
      <c r="X38" s="2">
        <f t="shared" si="3"/>
        <v>-8306936</v>
      </c>
      <c r="Y38" s="2">
        <f t="shared" si="3"/>
        <v>5864857</v>
      </c>
      <c r="Z38" s="34">
        <f>+IF(X38&lt;&gt;0,+(Y38/X38)*100,0)</f>
        <v>-70.601928316288948</v>
      </c>
      <c r="AA38" s="35">
        <f>+AA17+AA27+AA36</f>
        <v>-18084267</v>
      </c>
    </row>
    <row r="39" spans="1:27" ht="13.5" x14ac:dyDescent="0.25">
      <c r="A39" s="23" t="s">
        <v>61</v>
      </c>
      <c r="B39" s="17"/>
      <c r="C39" s="32">
        <v>9760</v>
      </c>
      <c r="D39" s="32"/>
      <c r="E39" s="33"/>
      <c r="F39" s="2"/>
      <c r="G39" s="2"/>
      <c r="H39" s="2">
        <f>+G40+H60</f>
        <v>-816973</v>
      </c>
      <c r="I39" s="2">
        <f>+H40+I60</f>
        <v>-9708055</v>
      </c>
      <c r="J39" s="2">
        <f>+G39</f>
        <v>0</v>
      </c>
      <c r="K39" s="2">
        <f>+I40+K60</f>
        <v>-10875946</v>
      </c>
      <c r="L39" s="2">
        <f>+K40+L60</f>
        <v>-10875946</v>
      </c>
      <c r="M39" s="2">
        <f>+L40+M60</f>
        <v>-10875946</v>
      </c>
      <c r="N39" s="2">
        <f>+K39</f>
        <v>-10875946</v>
      </c>
      <c r="O39" s="2">
        <f>+M40+O60</f>
        <v>-10875946</v>
      </c>
      <c r="P39" s="2">
        <f>+O40+P60</f>
        <v>-10875946</v>
      </c>
      <c r="Q39" s="2">
        <f>+P40+Q60</f>
        <v>-10875946</v>
      </c>
      <c r="R39" s="2">
        <f>+O39</f>
        <v>-10875946</v>
      </c>
      <c r="S39" s="2">
        <f>+Q40+S60</f>
        <v>-10875946</v>
      </c>
      <c r="T39" s="2">
        <f>+S40+T60</f>
        <v>-10875946</v>
      </c>
      <c r="U39" s="2">
        <f>+T40+U60</f>
        <v>-10875946</v>
      </c>
      <c r="V39" s="2">
        <f>+S39</f>
        <v>-10875946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-8435805</v>
      </c>
      <c r="D40" s="43">
        <f t="shared" ref="D40:AA40" si="4">+D38+D39</f>
        <v>0</v>
      </c>
      <c r="E40" s="44">
        <f t="shared" si="4"/>
        <v>-14000759</v>
      </c>
      <c r="F40" s="45">
        <f t="shared" si="4"/>
        <v>-18084267</v>
      </c>
      <c r="G40" s="45">
        <f t="shared" si="4"/>
        <v>-816973</v>
      </c>
      <c r="H40" s="45">
        <f t="shared" si="4"/>
        <v>-1274188</v>
      </c>
      <c r="I40" s="45">
        <f t="shared" si="4"/>
        <v>-10875946</v>
      </c>
      <c r="J40" s="45">
        <f>+I40</f>
        <v>-10875946</v>
      </c>
      <c r="K40" s="45">
        <f t="shared" si="4"/>
        <v>-10875946</v>
      </c>
      <c r="L40" s="45">
        <f t="shared" si="4"/>
        <v>-10875946</v>
      </c>
      <c r="M40" s="45">
        <f t="shared" si="4"/>
        <v>-10875946</v>
      </c>
      <c r="N40" s="45">
        <f>+M40</f>
        <v>-10875946</v>
      </c>
      <c r="O40" s="45">
        <f t="shared" si="4"/>
        <v>-10875946</v>
      </c>
      <c r="P40" s="45">
        <f t="shared" si="4"/>
        <v>-10875946</v>
      </c>
      <c r="Q40" s="45">
        <f t="shared" si="4"/>
        <v>-10875946</v>
      </c>
      <c r="R40" s="45">
        <f>+Q40</f>
        <v>-10875946</v>
      </c>
      <c r="S40" s="45">
        <f t="shared" si="4"/>
        <v>-10875946</v>
      </c>
      <c r="T40" s="45">
        <f t="shared" si="4"/>
        <v>-10875946</v>
      </c>
      <c r="U40" s="45">
        <f t="shared" si="4"/>
        <v>-10875946</v>
      </c>
      <c r="V40" s="45">
        <f>+U40</f>
        <v>-10875946</v>
      </c>
      <c r="W40" s="45">
        <f>+V40</f>
        <v>-10875946</v>
      </c>
      <c r="X40" s="45">
        <f t="shared" si="4"/>
        <v>-8306936</v>
      </c>
      <c r="Y40" s="45">
        <f t="shared" si="4"/>
        <v>5864857</v>
      </c>
      <c r="Z40" s="46">
        <f>+IF(X40&lt;&gt;0,+(Y40/X40)*100,0)</f>
        <v>-70.601928316288948</v>
      </c>
      <c r="AA40" s="47">
        <f t="shared" si="4"/>
        <v>-18084267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-8433867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121015399</v>
      </c>
      <c r="G7" s="20">
        <v>8988329</v>
      </c>
      <c r="H7" s="20">
        <v>8694666</v>
      </c>
      <c r="I7" s="20">
        <v>9054446</v>
      </c>
      <c r="J7" s="20">
        <v>26737441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26737441</v>
      </c>
      <c r="X7" s="20">
        <v>32261550</v>
      </c>
      <c r="Y7" s="20">
        <v>-5524109</v>
      </c>
      <c r="Z7" s="21">
        <v>-17.122887771976238</v>
      </c>
      <c r="AA7" s="22">
        <v>121015399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1169014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1169014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40072978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14271008</v>
      </c>
      <c r="Y9" s="20">
        <v>-14271008</v>
      </c>
      <c r="Z9" s="21">
        <v>-100</v>
      </c>
      <c r="AA9" s="22">
        <v>40072978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-29070501</v>
      </c>
      <c r="X14" s="20"/>
      <c r="Y14" s="20">
        <v>-29070501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162257391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-2333060</v>
      </c>
      <c r="X17" s="28">
        <f t="shared" si="0"/>
        <v>46532558</v>
      </c>
      <c r="Y17" s="28">
        <f t="shared" si="0"/>
        <v>-48865618</v>
      </c>
      <c r="Z17" s="29">
        <f>+IF(X17&lt;&gt;0,+(Y17/X17)*100,0)</f>
        <v>-105.01382279478382</v>
      </c>
      <c r="AA17" s="30">
        <f>SUM(AA6:AA16)</f>
        <v>162257391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323891</v>
      </c>
      <c r="D23" s="40"/>
      <c r="E23" s="19">
        <v>-445315</v>
      </c>
      <c r="F23" s="20"/>
      <c r="G23" s="36"/>
      <c r="H23" s="36"/>
      <c r="I23" s="36">
        <v>445315</v>
      </c>
      <c r="J23" s="20">
        <v>445315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445315</v>
      </c>
      <c r="X23" s="20">
        <v>-111329</v>
      </c>
      <c r="Y23" s="36">
        <v>556644</v>
      </c>
      <c r="Z23" s="37">
        <v>-499.99910176144579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-6388564</v>
      </c>
      <c r="X26" s="20"/>
      <c r="Y26" s="20">
        <v>-6388564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-445315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-2049323</v>
      </c>
      <c r="J27" s="28">
        <f t="shared" si="1"/>
        <v>-5943249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-5943249</v>
      </c>
      <c r="X27" s="28">
        <f t="shared" si="1"/>
        <v>-111329</v>
      </c>
      <c r="Y27" s="28">
        <f t="shared" si="1"/>
        <v>-5831920</v>
      </c>
      <c r="Z27" s="29">
        <f>+IF(X27&lt;&gt;0,+(Y27/X27)*100,0)</f>
        <v>5238.4553889822055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161812076</v>
      </c>
      <c r="F38" s="2">
        <f t="shared" si="3"/>
        <v>162257391</v>
      </c>
      <c r="G38" s="2">
        <f t="shared" si="3"/>
        <v>-7170983</v>
      </c>
      <c r="H38" s="2">
        <f t="shared" si="3"/>
        <v>-1266340</v>
      </c>
      <c r="I38" s="2">
        <f t="shared" si="3"/>
        <v>161014</v>
      </c>
      <c r="J38" s="2">
        <f t="shared" si="3"/>
        <v>-8276309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-8276309</v>
      </c>
      <c r="X38" s="2">
        <f t="shared" si="3"/>
        <v>46421229</v>
      </c>
      <c r="Y38" s="2">
        <f t="shared" si="3"/>
        <v>-54697538</v>
      </c>
      <c r="Z38" s="34">
        <f>+IF(X38&lt;&gt;0,+(Y38/X38)*100,0)</f>
        <v>-117.82871582309895</v>
      </c>
      <c r="AA38" s="35">
        <f>+AA17+AA27+AA36</f>
        <v>162257391</v>
      </c>
    </row>
    <row r="39" spans="1:27" ht="13.5" x14ac:dyDescent="0.25">
      <c r="A39" s="23" t="s">
        <v>61</v>
      </c>
      <c r="B39" s="17"/>
      <c r="C39" s="32">
        <v>30394418</v>
      </c>
      <c r="D39" s="32"/>
      <c r="E39" s="33"/>
      <c r="F39" s="2"/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23643980</v>
      </c>
      <c r="L39" s="2">
        <f>+K40+L60</f>
        <v>23643980</v>
      </c>
      <c r="M39" s="2">
        <f>+L40+M60</f>
        <v>23643980</v>
      </c>
      <c r="N39" s="2">
        <f>+K39</f>
        <v>23643980</v>
      </c>
      <c r="O39" s="2">
        <f>+M40+O60</f>
        <v>23643980</v>
      </c>
      <c r="P39" s="2">
        <f>+O40+P60</f>
        <v>23643980</v>
      </c>
      <c r="Q39" s="2">
        <f>+P40+Q60</f>
        <v>23643980</v>
      </c>
      <c r="R39" s="2">
        <f>+O39</f>
        <v>23643980</v>
      </c>
      <c r="S39" s="2">
        <f>+Q40+S60</f>
        <v>23643980</v>
      </c>
      <c r="T39" s="2">
        <f>+S40+T60</f>
        <v>23643980</v>
      </c>
      <c r="U39" s="2">
        <f>+T40+U60</f>
        <v>23643980</v>
      </c>
      <c r="V39" s="2">
        <f>+S39</f>
        <v>23643980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98258001</v>
      </c>
      <c r="D40" s="43">
        <f t="shared" ref="D40:AA40" si="4">+D38+D39</f>
        <v>0</v>
      </c>
      <c r="E40" s="44">
        <f t="shared" si="4"/>
        <v>161812076</v>
      </c>
      <c r="F40" s="45">
        <f t="shared" si="4"/>
        <v>162257391</v>
      </c>
      <c r="G40" s="45">
        <f t="shared" si="4"/>
        <v>-7170983</v>
      </c>
      <c r="H40" s="45">
        <f t="shared" si="4"/>
        <v>-8437323</v>
      </c>
      <c r="I40" s="45">
        <f t="shared" si="4"/>
        <v>23643980</v>
      </c>
      <c r="J40" s="45">
        <f>+I40</f>
        <v>23643980</v>
      </c>
      <c r="K40" s="45">
        <f t="shared" si="4"/>
        <v>23643980</v>
      </c>
      <c r="L40" s="45">
        <f t="shared" si="4"/>
        <v>23643980</v>
      </c>
      <c r="M40" s="45">
        <f t="shared" si="4"/>
        <v>23643980</v>
      </c>
      <c r="N40" s="45">
        <f>+M40</f>
        <v>23643980</v>
      </c>
      <c r="O40" s="45">
        <f t="shared" si="4"/>
        <v>23643980</v>
      </c>
      <c r="P40" s="45">
        <f t="shared" si="4"/>
        <v>23643980</v>
      </c>
      <c r="Q40" s="45">
        <f t="shared" si="4"/>
        <v>23643980</v>
      </c>
      <c r="R40" s="45">
        <f>+Q40</f>
        <v>23643980</v>
      </c>
      <c r="S40" s="45">
        <f t="shared" si="4"/>
        <v>23643980</v>
      </c>
      <c r="T40" s="45">
        <f t="shared" si="4"/>
        <v>23643980</v>
      </c>
      <c r="U40" s="45">
        <f t="shared" si="4"/>
        <v>23643980</v>
      </c>
      <c r="V40" s="45">
        <f>+U40</f>
        <v>23643980</v>
      </c>
      <c r="W40" s="45">
        <f>+V40</f>
        <v>23643980</v>
      </c>
      <c r="X40" s="45">
        <f t="shared" si="4"/>
        <v>46421229</v>
      </c>
      <c r="Y40" s="45">
        <f t="shared" si="4"/>
        <v>-54697538</v>
      </c>
      <c r="Z40" s="46">
        <f>+IF(X40&lt;&gt;0,+(Y40/X40)*100,0)</f>
        <v>-117.82871582309895</v>
      </c>
      <c r="AA40" s="47">
        <f t="shared" si="4"/>
        <v>162257391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11430</v>
      </c>
      <c r="D7" s="18"/>
      <c r="E7" s="19">
        <v>10950</v>
      </c>
      <c r="F7" s="20">
        <v>10950</v>
      </c>
      <c r="G7" s="20">
        <v>790</v>
      </c>
      <c r="H7" s="20">
        <v>884</v>
      </c>
      <c r="I7" s="20">
        <v>780</v>
      </c>
      <c r="J7" s="20">
        <v>2454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2454</v>
      </c>
      <c r="X7" s="20">
        <v>2640</v>
      </c>
      <c r="Y7" s="20">
        <v>-186</v>
      </c>
      <c r="Z7" s="21">
        <v>-7.045454545454545</v>
      </c>
      <c r="AA7" s="22">
        <v>10950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431200</v>
      </c>
      <c r="F8" s="20">
        <v>431200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104120</v>
      </c>
      <c r="Y8" s="20">
        <v>-104120</v>
      </c>
      <c r="Z8" s="21">
        <v>-100</v>
      </c>
      <c r="AA8" s="22">
        <v>431200</v>
      </c>
    </row>
    <row r="9" spans="1:27" ht="13.5" x14ac:dyDescent="0.25">
      <c r="A9" s="23" t="s">
        <v>37</v>
      </c>
      <c r="B9" s="17" t="s">
        <v>6</v>
      </c>
      <c r="C9" s="18">
        <v>356000</v>
      </c>
      <c r="D9" s="18"/>
      <c r="E9" s="19">
        <v>24108500</v>
      </c>
      <c r="F9" s="20">
        <v>24108500</v>
      </c>
      <c r="G9" s="20">
        <v>24108500</v>
      </c>
      <c r="H9" s="20"/>
      <c r="I9" s="20"/>
      <c r="J9" s="20">
        <v>24108500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24108500</v>
      </c>
      <c r="X9" s="20">
        <v>6027123</v>
      </c>
      <c r="Y9" s="20">
        <v>18081377</v>
      </c>
      <c r="Z9" s="21">
        <v>300.0001327333124</v>
      </c>
      <c r="AA9" s="22">
        <v>24108500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434408</v>
      </c>
      <c r="D14" s="18"/>
      <c r="E14" s="19"/>
      <c r="F14" s="20"/>
      <c r="G14" s="20">
        <v>-673277</v>
      </c>
      <c r="H14" s="20">
        <v>-574539</v>
      </c>
      <c r="I14" s="20">
        <v>-478003</v>
      </c>
      <c r="J14" s="20">
        <v>-1725819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-1725819</v>
      </c>
      <c r="X14" s="20"/>
      <c r="Y14" s="20">
        <v>-1725819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801838</v>
      </c>
      <c r="D17" s="26">
        <f>SUM(D6:D16)</f>
        <v>0</v>
      </c>
      <c r="E17" s="27">
        <f t="shared" si="0"/>
        <v>24550650</v>
      </c>
      <c r="F17" s="28">
        <f t="shared" si="0"/>
        <v>24550650</v>
      </c>
      <c r="G17" s="28">
        <f t="shared" si="0"/>
        <v>23436013</v>
      </c>
      <c r="H17" s="28">
        <f t="shared" si="0"/>
        <v>-573655</v>
      </c>
      <c r="I17" s="28">
        <f t="shared" si="0"/>
        <v>-477223</v>
      </c>
      <c r="J17" s="28">
        <f t="shared" si="0"/>
        <v>22385135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22385135</v>
      </c>
      <c r="X17" s="28">
        <f t="shared" si="0"/>
        <v>6133883</v>
      </c>
      <c r="Y17" s="28">
        <f t="shared" si="0"/>
        <v>16251252</v>
      </c>
      <c r="Z17" s="29">
        <f>+IF(X17&lt;&gt;0,+(Y17/X17)*100,0)</f>
        <v>264.94232120175752</v>
      </c>
      <c r="AA17" s="30">
        <f>SUM(AA6:AA16)</f>
        <v>24550650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-136668</v>
      </c>
      <c r="D26" s="18"/>
      <c r="E26" s="19">
        <v>-1000000</v>
      </c>
      <c r="F26" s="20">
        <v>-1000000</v>
      </c>
      <c r="G26" s="20">
        <v>-11540</v>
      </c>
      <c r="H26" s="20"/>
      <c r="I26" s="20">
        <v>-599745</v>
      </c>
      <c r="J26" s="20">
        <v>-611285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-611285</v>
      </c>
      <c r="X26" s="20">
        <v>-300000</v>
      </c>
      <c r="Y26" s="20">
        <v>-311285</v>
      </c>
      <c r="Z26" s="21">
        <v>103.76166666666666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-136668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-11540</v>
      </c>
      <c r="H27" s="28">
        <f t="shared" si="1"/>
        <v>0</v>
      </c>
      <c r="I27" s="28">
        <f t="shared" si="1"/>
        <v>-599745</v>
      </c>
      <c r="J27" s="28">
        <f t="shared" si="1"/>
        <v>-611285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-611285</v>
      </c>
      <c r="X27" s="28">
        <f t="shared" si="1"/>
        <v>-300000</v>
      </c>
      <c r="Y27" s="28">
        <f t="shared" si="1"/>
        <v>-311285</v>
      </c>
      <c r="Z27" s="29">
        <f>+IF(X27&lt;&gt;0,+(Y27/X27)*100,0)</f>
        <v>103.76166666666666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665170</v>
      </c>
      <c r="D38" s="32">
        <f>+D17+D27+D36</f>
        <v>0</v>
      </c>
      <c r="E38" s="33">
        <f t="shared" si="3"/>
        <v>23550650</v>
      </c>
      <c r="F38" s="2">
        <f t="shared" si="3"/>
        <v>23550650</v>
      </c>
      <c r="G38" s="2">
        <f t="shared" si="3"/>
        <v>23424473</v>
      </c>
      <c r="H38" s="2">
        <f t="shared" si="3"/>
        <v>-573655</v>
      </c>
      <c r="I38" s="2">
        <f t="shared" si="3"/>
        <v>-1076968</v>
      </c>
      <c r="J38" s="2">
        <f t="shared" si="3"/>
        <v>21773850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21773850</v>
      </c>
      <c r="X38" s="2">
        <f t="shared" si="3"/>
        <v>5833883</v>
      </c>
      <c r="Y38" s="2">
        <f t="shared" si="3"/>
        <v>15939967</v>
      </c>
      <c r="Z38" s="34">
        <f>+IF(X38&lt;&gt;0,+(Y38/X38)*100,0)</f>
        <v>273.23083099198249</v>
      </c>
      <c r="AA38" s="35">
        <f>+AA17+AA27+AA36</f>
        <v>23550650</v>
      </c>
    </row>
    <row r="39" spans="1:27" ht="13.5" x14ac:dyDescent="0.25">
      <c r="A39" s="23" t="s">
        <v>61</v>
      </c>
      <c r="B39" s="17"/>
      <c r="C39" s="32">
        <v>23180</v>
      </c>
      <c r="D39" s="32"/>
      <c r="E39" s="33"/>
      <c r="F39" s="2"/>
      <c r="G39" s="2"/>
      <c r="H39" s="2">
        <f>+G40+H60</f>
        <v>23424473</v>
      </c>
      <c r="I39" s="2">
        <f>+H40+I60</f>
        <v>22850818</v>
      </c>
      <c r="J39" s="2">
        <f>+G39</f>
        <v>0</v>
      </c>
      <c r="K39" s="2">
        <f>+I40+K60</f>
        <v>21773850</v>
      </c>
      <c r="L39" s="2">
        <f>+K40+L60</f>
        <v>21773850</v>
      </c>
      <c r="M39" s="2">
        <f>+L40+M60</f>
        <v>21773850</v>
      </c>
      <c r="N39" s="2">
        <f>+K39</f>
        <v>21773850</v>
      </c>
      <c r="O39" s="2">
        <f>+M40+O60</f>
        <v>21773850</v>
      </c>
      <c r="P39" s="2">
        <f>+O40+P60</f>
        <v>21773850</v>
      </c>
      <c r="Q39" s="2">
        <f>+P40+Q60</f>
        <v>21773850</v>
      </c>
      <c r="R39" s="2">
        <f>+O39</f>
        <v>21773850</v>
      </c>
      <c r="S39" s="2">
        <f>+Q40+S60</f>
        <v>21773850</v>
      </c>
      <c r="T39" s="2">
        <f>+S40+T60</f>
        <v>21773850</v>
      </c>
      <c r="U39" s="2">
        <f>+T40+U60</f>
        <v>21773850</v>
      </c>
      <c r="V39" s="2">
        <f>+S39</f>
        <v>21773850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688350</v>
      </c>
      <c r="D40" s="43">
        <f t="shared" ref="D40:AA40" si="4">+D38+D39</f>
        <v>0</v>
      </c>
      <c r="E40" s="44">
        <f t="shared" si="4"/>
        <v>23550650</v>
      </c>
      <c r="F40" s="45">
        <f t="shared" si="4"/>
        <v>23550650</v>
      </c>
      <c r="G40" s="45">
        <f t="shared" si="4"/>
        <v>23424473</v>
      </c>
      <c r="H40" s="45">
        <f t="shared" si="4"/>
        <v>22850818</v>
      </c>
      <c r="I40" s="45">
        <f t="shared" si="4"/>
        <v>21773850</v>
      </c>
      <c r="J40" s="45">
        <f>+I40</f>
        <v>21773850</v>
      </c>
      <c r="K40" s="45">
        <f t="shared" si="4"/>
        <v>21773850</v>
      </c>
      <c r="L40" s="45">
        <f t="shared" si="4"/>
        <v>21773850</v>
      </c>
      <c r="M40" s="45">
        <f t="shared" si="4"/>
        <v>21773850</v>
      </c>
      <c r="N40" s="45">
        <f>+M40</f>
        <v>21773850</v>
      </c>
      <c r="O40" s="45">
        <f t="shared" si="4"/>
        <v>21773850</v>
      </c>
      <c r="P40" s="45">
        <f t="shared" si="4"/>
        <v>21773850</v>
      </c>
      <c r="Q40" s="45">
        <f t="shared" si="4"/>
        <v>21773850</v>
      </c>
      <c r="R40" s="45">
        <f>+Q40</f>
        <v>21773850</v>
      </c>
      <c r="S40" s="45">
        <f t="shared" si="4"/>
        <v>21773850</v>
      </c>
      <c r="T40" s="45">
        <f t="shared" si="4"/>
        <v>21773850</v>
      </c>
      <c r="U40" s="45">
        <f t="shared" si="4"/>
        <v>21773850</v>
      </c>
      <c r="V40" s="45">
        <f>+U40</f>
        <v>21773850</v>
      </c>
      <c r="W40" s="45">
        <f>+V40</f>
        <v>21773850</v>
      </c>
      <c r="X40" s="45">
        <f t="shared" si="4"/>
        <v>5833883</v>
      </c>
      <c r="Y40" s="45">
        <f t="shared" si="4"/>
        <v>15939967</v>
      </c>
      <c r="Z40" s="46">
        <f>+IF(X40&lt;&gt;0,+(Y40/X40)*100,0)</f>
        <v>273.23083099198249</v>
      </c>
      <c r="AA40" s="47">
        <f t="shared" si="4"/>
        <v>23550650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25491</v>
      </c>
      <c r="D7" s="18"/>
      <c r="E7" s="19">
        <v>57171235</v>
      </c>
      <c r="F7" s="20">
        <v>51075246</v>
      </c>
      <c r="G7" s="20">
        <v>1951</v>
      </c>
      <c r="H7" s="20">
        <v>830</v>
      </c>
      <c r="I7" s="20">
        <v>37629</v>
      </c>
      <c r="J7" s="20">
        <v>40410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40410</v>
      </c>
      <c r="X7" s="20">
        <v>19624364</v>
      </c>
      <c r="Y7" s="20">
        <v>-19583954</v>
      </c>
      <c r="Z7" s="21">
        <v>-99.794082498673589</v>
      </c>
      <c r="AA7" s="22">
        <v>51075246</v>
      </c>
    </row>
    <row r="8" spans="1:27" ht="13.5" x14ac:dyDescent="0.25">
      <c r="A8" s="23" t="s">
        <v>36</v>
      </c>
      <c r="B8" s="17" t="s">
        <v>32</v>
      </c>
      <c r="C8" s="18">
        <v>133752</v>
      </c>
      <c r="D8" s="18"/>
      <c r="E8" s="19">
        <v>939761</v>
      </c>
      <c r="F8" s="20">
        <v>939761</v>
      </c>
      <c r="G8" s="20">
        <v>16137</v>
      </c>
      <c r="H8" s="20">
        <v>687</v>
      </c>
      <c r="I8" s="20">
        <v>550</v>
      </c>
      <c r="J8" s="20">
        <v>17374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17374</v>
      </c>
      <c r="X8" s="20">
        <v>234942</v>
      </c>
      <c r="Y8" s="20">
        <v>-217568</v>
      </c>
      <c r="Z8" s="21">
        <v>-92.604983357594634</v>
      </c>
      <c r="AA8" s="22">
        <v>939761</v>
      </c>
    </row>
    <row r="9" spans="1:27" ht="13.5" x14ac:dyDescent="0.25">
      <c r="A9" s="23" t="s">
        <v>37</v>
      </c>
      <c r="B9" s="17" t="s">
        <v>6</v>
      </c>
      <c r="C9" s="18">
        <v>41776709</v>
      </c>
      <c r="D9" s="18"/>
      <c r="E9" s="19">
        <v>-5670937</v>
      </c>
      <c r="F9" s="20">
        <v>-4044291</v>
      </c>
      <c r="G9" s="20">
        <v>8214908</v>
      </c>
      <c r="H9" s="20">
        <v>2944438</v>
      </c>
      <c r="I9" s="20">
        <v>1850859</v>
      </c>
      <c r="J9" s="20">
        <v>13010205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13010205</v>
      </c>
      <c r="X9" s="20">
        <v>-3450059</v>
      </c>
      <c r="Y9" s="20">
        <v>16460264</v>
      </c>
      <c r="Z9" s="21">
        <v>-477.10094233171088</v>
      </c>
      <c r="AA9" s="22">
        <v>-4044291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-5101533</v>
      </c>
      <c r="D14" s="18"/>
      <c r="E14" s="19">
        <v>-50072332</v>
      </c>
      <c r="F14" s="20">
        <v>-46516439</v>
      </c>
      <c r="G14" s="20">
        <v>-50126</v>
      </c>
      <c r="H14" s="20">
        <v>-300003</v>
      </c>
      <c r="I14" s="20">
        <v>-298764</v>
      </c>
      <c r="J14" s="20">
        <v>-648893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-648893</v>
      </c>
      <c r="X14" s="20">
        <v>-11634507</v>
      </c>
      <c r="Y14" s="20">
        <v>10985614</v>
      </c>
      <c r="Z14" s="21">
        <v>-94.422685894640836</v>
      </c>
      <c r="AA14" s="22">
        <v>-46516439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-3432745</v>
      </c>
      <c r="F15" s="20">
        <v>-3432745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-858186</v>
      </c>
      <c r="Y15" s="20">
        <v>858186</v>
      </c>
      <c r="Z15" s="21">
        <v>-100</v>
      </c>
      <c r="AA15" s="22">
        <v>-3432745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36834419</v>
      </c>
      <c r="D17" s="26">
        <f>SUM(D6:D16)</f>
        <v>0</v>
      </c>
      <c r="E17" s="27">
        <f t="shared" si="0"/>
        <v>-1065018</v>
      </c>
      <c r="F17" s="28">
        <f t="shared" si="0"/>
        <v>-1978468</v>
      </c>
      <c r="G17" s="28">
        <f t="shared" si="0"/>
        <v>8182870</v>
      </c>
      <c r="H17" s="28">
        <f t="shared" si="0"/>
        <v>2645952</v>
      </c>
      <c r="I17" s="28">
        <f t="shared" si="0"/>
        <v>1590274</v>
      </c>
      <c r="J17" s="28">
        <f t="shared" si="0"/>
        <v>12419096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12419096</v>
      </c>
      <c r="X17" s="28">
        <f t="shared" si="0"/>
        <v>3916554</v>
      </c>
      <c r="Y17" s="28">
        <f t="shared" si="0"/>
        <v>8502542</v>
      </c>
      <c r="Z17" s="29">
        <f>+IF(X17&lt;&gt;0,+(Y17/X17)*100,0)</f>
        <v>217.0924235948234</v>
      </c>
      <c r="AA17" s="30">
        <f>SUM(AA6:AA16)</f>
        <v>-1978468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-14483244</v>
      </c>
      <c r="D26" s="18"/>
      <c r="E26" s="19">
        <v>-5300000</v>
      </c>
      <c r="F26" s="20">
        <v>-7557002</v>
      </c>
      <c r="G26" s="20">
        <v>-35272</v>
      </c>
      <c r="H26" s="20">
        <v>-1854057</v>
      </c>
      <c r="I26" s="20"/>
      <c r="J26" s="20">
        <v>-1889329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-1889329</v>
      </c>
      <c r="X26" s="20">
        <v>-1889253</v>
      </c>
      <c r="Y26" s="20">
        <v>-76</v>
      </c>
      <c r="Z26" s="21"/>
      <c r="AA26" s="22">
        <v>-7557002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-14483244</v>
      </c>
      <c r="D27" s="26">
        <f>SUM(D21:D26)</f>
        <v>0</v>
      </c>
      <c r="E27" s="27">
        <f t="shared" si="1"/>
        <v>-5300000</v>
      </c>
      <c r="F27" s="28">
        <f t="shared" si="1"/>
        <v>-7557002</v>
      </c>
      <c r="G27" s="28">
        <f t="shared" si="1"/>
        <v>-35272</v>
      </c>
      <c r="H27" s="28">
        <f t="shared" si="1"/>
        <v>-1854057</v>
      </c>
      <c r="I27" s="28">
        <f t="shared" si="1"/>
        <v>0</v>
      </c>
      <c r="J27" s="28">
        <f t="shared" si="1"/>
        <v>-1889329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-1889329</v>
      </c>
      <c r="X27" s="28">
        <f t="shared" si="1"/>
        <v>-1889253</v>
      </c>
      <c r="Y27" s="28">
        <f t="shared" si="1"/>
        <v>-76</v>
      </c>
      <c r="Z27" s="29">
        <f>+IF(X27&lt;&gt;0,+(Y27/X27)*100,0)</f>
        <v>4.0227539667794625E-3</v>
      </c>
      <c r="AA27" s="30">
        <f>SUM(AA21:AA26)</f>
        <v>-7557002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233165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233165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22584340</v>
      </c>
      <c r="D38" s="32">
        <f>+D17+D27+D36</f>
        <v>0</v>
      </c>
      <c r="E38" s="33">
        <f t="shared" si="3"/>
        <v>-6365018</v>
      </c>
      <c r="F38" s="2">
        <f t="shared" si="3"/>
        <v>-9535470</v>
      </c>
      <c r="G38" s="2">
        <f t="shared" si="3"/>
        <v>8147598</v>
      </c>
      <c r="H38" s="2">
        <f t="shared" si="3"/>
        <v>791895</v>
      </c>
      <c r="I38" s="2">
        <f t="shared" si="3"/>
        <v>1590274</v>
      </c>
      <c r="J38" s="2">
        <f t="shared" si="3"/>
        <v>10529767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10529767</v>
      </c>
      <c r="X38" s="2">
        <f t="shared" si="3"/>
        <v>2027301</v>
      </c>
      <c r="Y38" s="2">
        <f t="shared" si="3"/>
        <v>8502466</v>
      </c>
      <c r="Z38" s="34">
        <f>+IF(X38&lt;&gt;0,+(Y38/X38)*100,0)</f>
        <v>419.39830345863783</v>
      </c>
      <c r="AA38" s="35">
        <f>+AA17+AA27+AA36</f>
        <v>-9535470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8147598</v>
      </c>
      <c r="I39" s="2">
        <f>+H40+I60</f>
        <v>8939493</v>
      </c>
      <c r="J39" s="2">
        <f>+G39</f>
        <v>0</v>
      </c>
      <c r="K39" s="2">
        <f>+I40+K60</f>
        <v>10529767</v>
      </c>
      <c r="L39" s="2">
        <f>+K40+L60</f>
        <v>10529767</v>
      </c>
      <c r="M39" s="2">
        <f>+L40+M60</f>
        <v>10529767</v>
      </c>
      <c r="N39" s="2">
        <f>+K39</f>
        <v>10529767</v>
      </c>
      <c r="O39" s="2">
        <f>+M40+O60</f>
        <v>10529767</v>
      </c>
      <c r="P39" s="2">
        <f>+O40+P60</f>
        <v>10529767</v>
      </c>
      <c r="Q39" s="2">
        <f>+P40+Q60</f>
        <v>10529767</v>
      </c>
      <c r="R39" s="2">
        <f>+O39</f>
        <v>10529767</v>
      </c>
      <c r="S39" s="2">
        <f>+Q40+S60</f>
        <v>10529767</v>
      </c>
      <c r="T39" s="2">
        <f>+S40+T60</f>
        <v>10529767</v>
      </c>
      <c r="U39" s="2">
        <f>+T40+U60</f>
        <v>10529767</v>
      </c>
      <c r="V39" s="2">
        <f>+S39</f>
        <v>10529767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22584340</v>
      </c>
      <c r="D40" s="43">
        <f t="shared" ref="D40:AA40" si="4">+D38+D39</f>
        <v>0</v>
      </c>
      <c r="E40" s="44">
        <f t="shared" si="4"/>
        <v>-6365018</v>
      </c>
      <c r="F40" s="45">
        <f t="shared" si="4"/>
        <v>-9535470</v>
      </c>
      <c r="G40" s="45">
        <f t="shared" si="4"/>
        <v>8147598</v>
      </c>
      <c r="H40" s="45">
        <f t="shared" si="4"/>
        <v>8939493</v>
      </c>
      <c r="I40" s="45">
        <f t="shared" si="4"/>
        <v>10529767</v>
      </c>
      <c r="J40" s="45">
        <f>+I40</f>
        <v>10529767</v>
      </c>
      <c r="K40" s="45">
        <f t="shared" si="4"/>
        <v>10529767</v>
      </c>
      <c r="L40" s="45">
        <f t="shared" si="4"/>
        <v>10529767</v>
      </c>
      <c r="M40" s="45">
        <f t="shared" si="4"/>
        <v>10529767</v>
      </c>
      <c r="N40" s="45">
        <f>+M40</f>
        <v>10529767</v>
      </c>
      <c r="O40" s="45">
        <f t="shared" si="4"/>
        <v>10529767</v>
      </c>
      <c r="P40" s="45">
        <f t="shared" si="4"/>
        <v>10529767</v>
      </c>
      <c r="Q40" s="45">
        <f t="shared" si="4"/>
        <v>10529767</v>
      </c>
      <c r="R40" s="45">
        <f>+Q40</f>
        <v>10529767</v>
      </c>
      <c r="S40" s="45">
        <f t="shared" si="4"/>
        <v>10529767</v>
      </c>
      <c r="T40" s="45">
        <f t="shared" si="4"/>
        <v>10529767</v>
      </c>
      <c r="U40" s="45">
        <f t="shared" si="4"/>
        <v>10529767</v>
      </c>
      <c r="V40" s="45">
        <f>+U40</f>
        <v>10529767</v>
      </c>
      <c r="W40" s="45">
        <f>+V40</f>
        <v>10529767</v>
      </c>
      <c r="X40" s="45">
        <f t="shared" si="4"/>
        <v>2027301</v>
      </c>
      <c r="Y40" s="45">
        <f t="shared" si="4"/>
        <v>8502466</v>
      </c>
      <c r="Z40" s="46">
        <f>+IF(X40&lt;&gt;0,+(Y40/X40)*100,0)</f>
        <v>419.39830345863783</v>
      </c>
      <c r="AA40" s="47">
        <f t="shared" si="4"/>
        <v>-9535470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139465</v>
      </c>
      <c r="D7" s="18"/>
      <c r="E7" s="19">
        <v>22690594</v>
      </c>
      <c r="F7" s="20">
        <v>22690594</v>
      </c>
      <c r="G7" s="20">
        <v>2645248</v>
      </c>
      <c r="H7" s="20">
        <v>2444395</v>
      </c>
      <c r="I7" s="20">
        <v>2663677</v>
      </c>
      <c r="J7" s="20">
        <v>7753320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7753320</v>
      </c>
      <c r="X7" s="20">
        <v>5672640</v>
      </c>
      <c r="Y7" s="20">
        <v>2080680</v>
      </c>
      <c r="Z7" s="21">
        <v>36.679218141817564</v>
      </c>
      <c r="AA7" s="22">
        <v>22690594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15168046</v>
      </c>
      <c r="D9" s="18"/>
      <c r="E9" s="19">
        <v>17026780</v>
      </c>
      <c r="F9" s="20">
        <v>17026780</v>
      </c>
      <c r="G9" s="20">
        <v>17026780</v>
      </c>
      <c r="H9" s="20"/>
      <c r="I9" s="20"/>
      <c r="J9" s="20">
        <v>17026780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17026780</v>
      </c>
      <c r="X9" s="20">
        <v>4256694</v>
      </c>
      <c r="Y9" s="20">
        <v>12770086</v>
      </c>
      <c r="Z9" s="21">
        <v>300.00009396963935</v>
      </c>
      <c r="AA9" s="22">
        <v>17026780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-35799598</v>
      </c>
      <c r="F14" s="20">
        <v>-35799598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-8949918</v>
      </c>
      <c r="Y14" s="20">
        <v>8949918</v>
      </c>
      <c r="Z14" s="21">
        <v>-100</v>
      </c>
      <c r="AA14" s="22">
        <v>-35799598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-15221990</v>
      </c>
      <c r="F15" s="20">
        <v>-15221990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-3805500</v>
      </c>
      <c r="Y15" s="20">
        <v>3805500</v>
      </c>
      <c r="Z15" s="21">
        <v>-100</v>
      </c>
      <c r="AA15" s="22">
        <v>-15221990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15307511</v>
      </c>
      <c r="D17" s="26">
        <f>SUM(D6:D16)</f>
        <v>0</v>
      </c>
      <c r="E17" s="27">
        <f t="shared" si="0"/>
        <v>-11304214</v>
      </c>
      <c r="F17" s="28">
        <f t="shared" si="0"/>
        <v>-11304214</v>
      </c>
      <c r="G17" s="28">
        <f t="shared" si="0"/>
        <v>19672028</v>
      </c>
      <c r="H17" s="28">
        <f t="shared" si="0"/>
        <v>2444395</v>
      </c>
      <c r="I17" s="28">
        <f t="shared" si="0"/>
        <v>2663677</v>
      </c>
      <c r="J17" s="28">
        <f t="shared" si="0"/>
        <v>24780100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24780100</v>
      </c>
      <c r="X17" s="28">
        <f t="shared" si="0"/>
        <v>-2826084</v>
      </c>
      <c r="Y17" s="28">
        <f t="shared" si="0"/>
        <v>27606184</v>
      </c>
      <c r="Z17" s="29">
        <f>+IF(X17&lt;&gt;0,+(Y17/X17)*100,0)</f>
        <v>-976.8352249968508</v>
      </c>
      <c r="AA17" s="30">
        <f>SUM(AA6:AA16)</f>
        <v>-11304214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-6944099</v>
      </c>
      <c r="D26" s="18"/>
      <c r="E26" s="19">
        <v>-4711623</v>
      </c>
      <c r="F26" s="20">
        <v>-4711623</v>
      </c>
      <c r="G26" s="20">
        <v>-2483048</v>
      </c>
      <c r="H26" s="20"/>
      <c r="I26" s="20"/>
      <c r="J26" s="20">
        <v>-2483048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-2483048</v>
      </c>
      <c r="X26" s="20">
        <v>-1177908</v>
      </c>
      <c r="Y26" s="20">
        <v>-1305140</v>
      </c>
      <c r="Z26" s="21">
        <v>110.80152269956567</v>
      </c>
      <c r="AA26" s="22">
        <v>-4711623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-6944099</v>
      </c>
      <c r="D27" s="26">
        <f>SUM(D21:D26)</f>
        <v>0</v>
      </c>
      <c r="E27" s="27">
        <f t="shared" si="1"/>
        <v>-4711623</v>
      </c>
      <c r="F27" s="28">
        <f t="shared" si="1"/>
        <v>-4711623</v>
      </c>
      <c r="G27" s="28">
        <f t="shared" si="1"/>
        <v>-2483048</v>
      </c>
      <c r="H27" s="28">
        <f t="shared" si="1"/>
        <v>0</v>
      </c>
      <c r="I27" s="28">
        <f t="shared" si="1"/>
        <v>0</v>
      </c>
      <c r="J27" s="28">
        <f t="shared" si="1"/>
        <v>-2483048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-2483048</v>
      </c>
      <c r="X27" s="28">
        <f t="shared" si="1"/>
        <v>-1177908</v>
      </c>
      <c r="Y27" s="28">
        <f t="shared" si="1"/>
        <v>-1305140</v>
      </c>
      <c r="Z27" s="29">
        <f>+IF(X27&lt;&gt;0,+(Y27/X27)*100,0)</f>
        <v>110.80152269956567</v>
      </c>
      <c r="AA27" s="30">
        <f>SUM(AA21:AA26)</f>
        <v>-4711623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8363412</v>
      </c>
      <c r="D38" s="32">
        <f>+D17+D27+D36</f>
        <v>0</v>
      </c>
      <c r="E38" s="33">
        <f t="shared" si="3"/>
        <v>-16015837</v>
      </c>
      <c r="F38" s="2">
        <f t="shared" si="3"/>
        <v>-16015837</v>
      </c>
      <c r="G38" s="2">
        <f t="shared" si="3"/>
        <v>17188980</v>
      </c>
      <c r="H38" s="2">
        <f t="shared" si="3"/>
        <v>2444395</v>
      </c>
      <c r="I38" s="2">
        <f t="shared" si="3"/>
        <v>2663677</v>
      </c>
      <c r="J38" s="2">
        <f t="shared" si="3"/>
        <v>22297052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22297052</v>
      </c>
      <c r="X38" s="2">
        <f t="shared" si="3"/>
        <v>-4003992</v>
      </c>
      <c r="Y38" s="2">
        <f t="shared" si="3"/>
        <v>26301044</v>
      </c>
      <c r="Z38" s="34">
        <f>+IF(X38&lt;&gt;0,+(Y38/X38)*100,0)</f>
        <v>-656.87054319788854</v>
      </c>
      <c r="AA38" s="35">
        <f>+AA17+AA27+AA36</f>
        <v>-16015837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17188980</v>
      </c>
      <c r="I39" s="2">
        <f>+H40+I60</f>
        <v>19633375</v>
      </c>
      <c r="J39" s="2">
        <f>+G39</f>
        <v>0</v>
      </c>
      <c r="K39" s="2">
        <f>+I40+K60</f>
        <v>22297052</v>
      </c>
      <c r="L39" s="2">
        <f>+K40+L60</f>
        <v>22297052</v>
      </c>
      <c r="M39" s="2">
        <f>+L40+M60</f>
        <v>22297052</v>
      </c>
      <c r="N39" s="2">
        <f>+K39</f>
        <v>22297052</v>
      </c>
      <c r="O39" s="2">
        <f>+M40+O60</f>
        <v>22297052</v>
      </c>
      <c r="P39" s="2">
        <f>+O40+P60</f>
        <v>22297052</v>
      </c>
      <c r="Q39" s="2">
        <f>+P40+Q60</f>
        <v>22297052</v>
      </c>
      <c r="R39" s="2">
        <f>+O39</f>
        <v>22297052</v>
      </c>
      <c r="S39" s="2">
        <f>+Q40+S60</f>
        <v>22297052</v>
      </c>
      <c r="T39" s="2">
        <f>+S40+T60</f>
        <v>22297052</v>
      </c>
      <c r="U39" s="2">
        <f>+T40+U60</f>
        <v>22297052</v>
      </c>
      <c r="V39" s="2">
        <f>+S39</f>
        <v>22297052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8363412</v>
      </c>
      <c r="D40" s="43">
        <f t="shared" ref="D40:AA40" si="4">+D38+D39</f>
        <v>0</v>
      </c>
      <c r="E40" s="44">
        <f t="shared" si="4"/>
        <v>-16015837</v>
      </c>
      <c r="F40" s="45">
        <f t="shared" si="4"/>
        <v>-16015837</v>
      </c>
      <c r="G40" s="45">
        <f t="shared" si="4"/>
        <v>17188980</v>
      </c>
      <c r="H40" s="45">
        <f t="shared" si="4"/>
        <v>19633375</v>
      </c>
      <c r="I40" s="45">
        <f t="shared" si="4"/>
        <v>22297052</v>
      </c>
      <c r="J40" s="45">
        <f>+I40</f>
        <v>22297052</v>
      </c>
      <c r="K40" s="45">
        <f t="shared" si="4"/>
        <v>22297052</v>
      </c>
      <c r="L40" s="45">
        <f t="shared" si="4"/>
        <v>22297052</v>
      </c>
      <c r="M40" s="45">
        <f t="shared" si="4"/>
        <v>22297052</v>
      </c>
      <c r="N40" s="45">
        <f>+M40</f>
        <v>22297052</v>
      </c>
      <c r="O40" s="45">
        <f t="shared" si="4"/>
        <v>22297052</v>
      </c>
      <c r="P40" s="45">
        <f t="shared" si="4"/>
        <v>22297052</v>
      </c>
      <c r="Q40" s="45">
        <f t="shared" si="4"/>
        <v>22297052</v>
      </c>
      <c r="R40" s="45">
        <f>+Q40</f>
        <v>22297052</v>
      </c>
      <c r="S40" s="45">
        <f t="shared" si="4"/>
        <v>22297052</v>
      </c>
      <c r="T40" s="45">
        <f t="shared" si="4"/>
        <v>22297052</v>
      </c>
      <c r="U40" s="45">
        <f t="shared" si="4"/>
        <v>22297052</v>
      </c>
      <c r="V40" s="45">
        <f>+U40</f>
        <v>22297052</v>
      </c>
      <c r="W40" s="45">
        <f>+V40</f>
        <v>22297052</v>
      </c>
      <c r="X40" s="45">
        <f t="shared" si="4"/>
        <v>-4003992</v>
      </c>
      <c r="Y40" s="45">
        <f t="shared" si="4"/>
        <v>26301044</v>
      </c>
      <c r="Z40" s="46">
        <f>+IF(X40&lt;&gt;0,+(Y40/X40)*100,0)</f>
        <v>-656.87054319788854</v>
      </c>
      <c r="AA40" s="47">
        <f t="shared" si="4"/>
        <v>-16015837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60115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54005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19151207</v>
      </c>
      <c r="F9" s="20">
        <v>19151207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4787799</v>
      </c>
      <c r="Y9" s="20">
        <v>-4787799</v>
      </c>
      <c r="Z9" s="21">
        <v>-100</v>
      </c>
      <c r="AA9" s="22">
        <v>19151207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-38910991</v>
      </c>
      <c r="D14" s="18"/>
      <c r="E14" s="19"/>
      <c r="F14" s="20"/>
      <c r="G14" s="20">
        <v>-3315122</v>
      </c>
      <c r="H14" s="20">
        <v>-2377923</v>
      </c>
      <c r="I14" s="20">
        <v>-3021036</v>
      </c>
      <c r="J14" s="20">
        <v>-8714081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-8714081</v>
      </c>
      <c r="X14" s="20"/>
      <c r="Y14" s="20">
        <v>-8714081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-38796871</v>
      </c>
      <c r="D17" s="26">
        <f>SUM(D6:D16)</f>
        <v>0</v>
      </c>
      <c r="E17" s="27">
        <f t="shared" si="0"/>
        <v>19151207</v>
      </c>
      <c r="F17" s="28">
        <f t="shared" si="0"/>
        <v>19151207</v>
      </c>
      <c r="G17" s="28">
        <f t="shared" si="0"/>
        <v>-3315122</v>
      </c>
      <c r="H17" s="28">
        <f t="shared" si="0"/>
        <v>-2377923</v>
      </c>
      <c r="I17" s="28">
        <f t="shared" si="0"/>
        <v>-3021036</v>
      </c>
      <c r="J17" s="28">
        <f t="shared" si="0"/>
        <v>-8714081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-8714081</v>
      </c>
      <c r="X17" s="28">
        <f t="shared" si="0"/>
        <v>4787799</v>
      </c>
      <c r="Y17" s="28">
        <f t="shared" si="0"/>
        <v>-13501880</v>
      </c>
      <c r="Z17" s="29">
        <f>+IF(X17&lt;&gt;0,+(Y17/X17)*100,0)</f>
        <v>-282.00599064413524</v>
      </c>
      <c r="AA17" s="30">
        <f>SUM(AA6:AA16)</f>
        <v>19151207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-3368441</v>
      </c>
      <c r="D26" s="18"/>
      <c r="E26" s="19">
        <v>-490000</v>
      </c>
      <c r="F26" s="20">
        <v>-490000</v>
      </c>
      <c r="G26" s="20">
        <v>-55399</v>
      </c>
      <c r="H26" s="20"/>
      <c r="I26" s="20"/>
      <c r="J26" s="20">
        <v>-55399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-55399</v>
      </c>
      <c r="X26" s="20">
        <v>-122500</v>
      </c>
      <c r="Y26" s="20">
        <v>67101</v>
      </c>
      <c r="Z26" s="21">
        <v>-54.776326530612238</v>
      </c>
      <c r="AA26" s="22">
        <v>-490000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-3368441</v>
      </c>
      <c r="D27" s="26">
        <f>SUM(D21:D26)</f>
        <v>0</v>
      </c>
      <c r="E27" s="27">
        <f t="shared" si="1"/>
        <v>-490000</v>
      </c>
      <c r="F27" s="28">
        <f t="shared" si="1"/>
        <v>-490000</v>
      </c>
      <c r="G27" s="28">
        <f t="shared" si="1"/>
        <v>-55399</v>
      </c>
      <c r="H27" s="28">
        <f t="shared" si="1"/>
        <v>0</v>
      </c>
      <c r="I27" s="28">
        <f t="shared" si="1"/>
        <v>0</v>
      </c>
      <c r="J27" s="28">
        <f t="shared" si="1"/>
        <v>-55399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-55399</v>
      </c>
      <c r="X27" s="28">
        <f t="shared" si="1"/>
        <v>-122500</v>
      </c>
      <c r="Y27" s="28">
        <f t="shared" si="1"/>
        <v>67101</v>
      </c>
      <c r="Z27" s="29">
        <f>+IF(X27&lt;&gt;0,+(Y27/X27)*100,0)</f>
        <v>-54.776326530612238</v>
      </c>
      <c r="AA27" s="30">
        <f>SUM(AA21:AA26)</f>
        <v>-490000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-42165312</v>
      </c>
      <c r="D38" s="32">
        <f>+D17+D27+D36</f>
        <v>0</v>
      </c>
      <c r="E38" s="33">
        <f t="shared" si="3"/>
        <v>18661207</v>
      </c>
      <c r="F38" s="2">
        <f t="shared" si="3"/>
        <v>18661207</v>
      </c>
      <c r="G38" s="2">
        <f t="shared" si="3"/>
        <v>-3370521</v>
      </c>
      <c r="H38" s="2">
        <f t="shared" si="3"/>
        <v>-2377923</v>
      </c>
      <c r="I38" s="2">
        <f t="shared" si="3"/>
        <v>-3021036</v>
      </c>
      <c r="J38" s="2">
        <f t="shared" si="3"/>
        <v>-8769480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-8769480</v>
      </c>
      <c r="X38" s="2">
        <f t="shared" si="3"/>
        <v>4665299</v>
      </c>
      <c r="Y38" s="2">
        <f t="shared" si="3"/>
        <v>-13434779</v>
      </c>
      <c r="Z38" s="34">
        <f>+IF(X38&lt;&gt;0,+(Y38/X38)*100,0)</f>
        <v>-287.97251794579512</v>
      </c>
      <c r="AA38" s="35">
        <f>+AA17+AA27+AA36</f>
        <v>18661207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-3370521</v>
      </c>
      <c r="I39" s="2">
        <f>+H40+I60</f>
        <v>-5748444</v>
      </c>
      <c r="J39" s="2">
        <f>+G39</f>
        <v>0</v>
      </c>
      <c r="K39" s="2">
        <f>+I40+K60</f>
        <v>-8769480</v>
      </c>
      <c r="L39" s="2">
        <f>+K40+L60</f>
        <v>-8769480</v>
      </c>
      <c r="M39" s="2">
        <f>+L40+M60</f>
        <v>-8769480</v>
      </c>
      <c r="N39" s="2">
        <f>+K39</f>
        <v>-8769480</v>
      </c>
      <c r="O39" s="2">
        <f>+M40+O60</f>
        <v>-8769480</v>
      </c>
      <c r="P39" s="2">
        <f>+O40+P60</f>
        <v>-8769480</v>
      </c>
      <c r="Q39" s="2">
        <f>+P40+Q60</f>
        <v>-8769480</v>
      </c>
      <c r="R39" s="2">
        <f>+O39</f>
        <v>-8769480</v>
      </c>
      <c r="S39" s="2">
        <f>+Q40+S60</f>
        <v>-8769480</v>
      </c>
      <c r="T39" s="2">
        <f>+S40+T60</f>
        <v>-8769480</v>
      </c>
      <c r="U39" s="2">
        <f>+T40+U60</f>
        <v>-8769480</v>
      </c>
      <c r="V39" s="2">
        <f>+S39</f>
        <v>-8769480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-42165312</v>
      </c>
      <c r="D40" s="43">
        <f t="shared" ref="D40:AA40" si="4">+D38+D39</f>
        <v>0</v>
      </c>
      <c r="E40" s="44">
        <f t="shared" si="4"/>
        <v>18661207</v>
      </c>
      <c r="F40" s="45">
        <f t="shared" si="4"/>
        <v>18661207</v>
      </c>
      <c r="G40" s="45">
        <f t="shared" si="4"/>
        <v>-3370521</v>
      </c>
      <c r="H40" s="45">
        <f t="shared" si="4"/>
        <v>-5748444</v>
      </c>
      <c r="I40" s="45">
        <f t="shared" si="4"/>
        <v>-8769480</v>
      </c>
      <c r="J40" s="45">
        <f>+I40</f>
        <v>-8769480</v>
      </c>
      <c r="K40" s="45">
        <f t="shared" si="4"/>
        <v>-8769480</v>
      </c>
      <c r="L40" s="45">
        <f t="shared" si="4"/>
        <v>-8769480</v>
      </c>
      <c r="M40" s="45">
        <f t="shared" si="4"/>
        <v>-8769480</v>
      </c>
      <c r="N40" s="45">
        <f>+M40</f>
        <v>-8769480</v>
      </c>
      <c r="O40" s="45">
        <f t="shared" si="4"/>
        <v>-8769480</v>
      </c>
      <c r="P40" s="45">
        <f t="shared" si="4"/>
        <v>-8769480</v>
      </c>
      <c r="Q40" s="45">
        <f t="shared" si="4"/>
        <v>-8769480</v>
      </c>
      <c r="R40" s="45">
        <f>+Q40</f>
        <v>-8769480</v>
      </c>
      <c r="S40" s="45">
        <f t="shared" si="4"/>
        <v>-8769480</v>
      </c>
      <c r="T40" s="45">
        <f t="shared" si="4"/>
        <v>-8769480</v>
      </c>
      <c r="U40" s="45">
        <f t="shared" si="4"/>
        <v>-8769480</v>
      </c>
      <c r="V40" s="45">
        <f>+U40</f>
        <v>-8769480</v>
      </c>
      <c r="W40" s="45">
        <f>+V40</f>
        <v>-8769480</v>
      </c>
      <c r="X40" s="45">
        <f t="shared" si="4"/>
        <v>4665299</v>
      </c>
      <c r="Y40" s="45">
        <f t="shared" si="4"/>
        <v>-13434779</v>
      </c>
      <c r="Z40" s="46">
        <f>+IF(X40&lt;&gt;0,+(Y40/X40)*100,0)</f>
        <v>-287.97251794579512</v>
      </c>
      <c r="AA40" s="47">
        <f t="shared" si="4"/>
        <v>18661207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50323</v>
      </c>
      <c r="D7" s="18"/>
      <c r="E7" s="19">
        <v>34239622</v>
      </c>
      <c r="F7" s="20">
        <v>34239622</v>
      </c>
      <c r="G7" s="20">
        <v>1913101</v>
      </c>
      <c r="H7" s="20">
        <v>2084520</v>
      </c>
      <c r="I7" s="20">
        <v>1905008</v>
      </c>
      <c r="J7" s="20">
        <v>5902629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5902629</v>
      </c>
      <c r="X7" s="20">
        <v>8613633</v>
      </c>
      <c r="Y7" s="20">
        <v>-2711004</v>
      </c>
      <c r="Z7" s="21">
        <v>-31.473409651885564</v>
      </c>
      <c r="AA7" s="22">
        <v>34239622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-23638600</v>
      </c>
      <c r="F14" s="20">
        <v>-23638600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-3687317</v>
      </c>
      <c r="Y14" s="20">
        <v>3687317</v>
      </c>
      <c r="Z14" s="21">
        <v>-100</v>
      </c>
      <c r="AA14" s="22">
        <v>-23638600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50323</v>
      </c>
      <c r="D17" s="26">
        <f>SUM(D6:D16)</f>
        <v>0</v>
      </c>
      <c r="E17" s="27">
        <f t="shared" si="0"/>
        <v>10601022</v>
      </c>
      <c r="F17" s="28">
        <f t="shared" si="0"/>
        <v>10601022</v>
      </c>
      <c r="G17" s="28">
        <f t="shared" si="0"/>
        <v>1913101</v>
      </c>
      <c r="H17" s="28">
        <f t="shared" si="0"/>
        <v>2084520</v>
      </c>
      <c r="I17" s="28">
        <f t="shared" si="0"/>
        <v>1905008</v>
      </c>
      <c r="J17" s="28">
        <f t="shared" si="0"/>
        <v>5902629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5902629</v>
      </c>
      <c r="X17" s="28">
        <f t="shared" si="0"/>
        <v>4926316</v>
      </c>
      <c r="Y17" s="28">
        <f t="shared" si="0"/>
        <v>976313</v>
      </c>
      <c r="Z17" s="29">
        <f>+IF(X17&lt;&gt;0,+(Y17/X17)*100,0)</f>
        <v>19.818318597507751</v>
      </c>
      <c r="AA17" s="30">
        <f>SUM(AA6:AA16)</f>
        <v>10601022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-5025382</v>
      </c>
      <c r="D26" s="18"/>
      <c r="E26" s="19">
        <v>-8735955</v>
      </c>
      <c r="F26" s="20">
        <v>-8735955</v>
      </c>
      <c r="G26" s="20">
        <v>-170236</v>
      </c>
      <c r="H26" s="20"/>
      <c r="I26" s="20">
        <v>-1468389</v>
      </c>
      <c r="J26" s="20">
        <v>-1638625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-1638625</v>
      </c>
      <c r="X26" s="20">
        <v>-1260955</v>
      </c>
      <c r="Y26" s="20">
        <v>-377670</v>
      </c>
      <c r="Z26" s="21">
        <v>29.951108485235395</v>
      </c>
      <c r="AA26" s="22">
        <v>-8735955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-5025382</v>
      </c>
      <c r="D27" s="26">
        <f>SUM(D21:D26)</f>
        <v>0</v>
      </c>
      <c r="E27" s="27">
        <f t="shared" si="1"/>
        <v>-8735955</v>
      </c>
      <c r="F27" s="28">
        <f t="shared" si="1"/>
        <v>-8735955</v>
      </c>
      <c r="G27" s="28">
        <f t="shared" si="1"/>
        <v>-170236</v>
      </c>
      <c r="H27" s="28">
        <f t="shared" si="1"/>
        <v>0</v>
      </c>
      <c r="I27" s="28">
        <f t="shared" si="1"/>
        <v>-1468389</v>
      </c>
      <c r="J27" s="28">
        <f t="shared" si="1"/>
        <v>-1638625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-1638625</v>
      </c>
      <c r="X27" s="28">
        <f t="shared" si="1"/>
        <v>-1260955</v>
      </c>
      <c r="Y27" s="28">
        <f t="shared" si="1"/>
        <v>-377670</v>
      </c>
      <c r="Z27" s="29">
        <f>+IF(X27&lt;&gt;0,+(Y27/X27)*100,0)</f>
        <v>29.951108485235395</v>
      </c>
      <c r="AA27" s="30">
        <f>SUM(AA21:AA26)</f>
        <v>-8735955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-214440</v>
      </c>
      <c r="F35" s="20">
        <v>-214440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-214440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-214440</v>
      </c>
      <c r="F36" s="28">
        <f t="shared" si="2"/>
        <v>-214440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-214440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-4975059</v>
      </c>
      <c r="D38" s="32">
        <f>+D17+D27+D36</f>
        <v>0</v>
      </c>
      <c r="E38" s="33">
        <f t="shared" si="3"/>
        <v>1650627</v>
      </c>
      <c r="F38" s="2">
        <f t="shared" si="3"/>
        <v>1650627</v>
      </c>
      <c r="G38" s="2">
        <f t="shared" si="3"/>
        <v>1742865</v>
      </c>
      <c r="H38" s="2">
        <f t="shared" si="3"/>
        <v>2084520</v>
      </c>
      <c r="I38" s="2">
        <f t="shared" si="3"/>
        <v>436619</v>
      </c>
      <c r="J38" s="2">
        <f t="shared" si="3"/>
        <v>4264004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4264004</v>
      </c>
      <c r="X38" s="2">
        <f t="shared" si="3"/>
        <v>3665361</v>
      </c>
      <c r="Y38" s="2">
        <f t="shared" si="3"/>
        <v>598643</v>
      </c>
      <c r="Z38" s="34">
        <f>+IF(X38&lt;&gt;0,+(Y38/X38)*100,0)</f>
        <v>16.332443107241009</v>
      </c>
      <c r="AA38" s="35">
        <f>+AA17+AA27+AA36</f>
        <v>1650627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1742865</v>
      </c>
      <c r="I39" s="2">
        <f>+H40+I60</f>
        <v>3827385</v>
      </c>
      <c r="J39" s="2">
        <f>+G39</f>
        <v>0</v>
      </c>
      <c r="K39" s="2">
        <f>+I40+K60</f>
        <v>4264004</v>
      </c>
      <c r="L39" s="2">
        <f>+K40+L60</f>
        <v>4264004</v>
      </c>
      <c r="M39" s="2">
        <f>+L40+M60</f>
        <v>4264004</v>
      </c>
      <c r="N39" s="2">
        <f>+K39</f>
        <v>4264004</v>
      </c>
      <c r="O39" s="2">
        <f>+M40+O60</f>
        <v>4264004</v>
      </c>
      <c r="P39" s="2">
        <f>+O40+P60</f>
        <v>4264004</v>
      </c>
      <c r="Q39" s="2">
        <f>+P40+Q60</f>
        <v>4264004</v>
      </c>
      <c r="R39" s="2">
        <f>+O39</f>
        <v>4264004</v>
      </c>
      <c r="S39" s="2">
        <f>+Q40+S60</f>
        <v>4264004</v>
      </c>
      <c r="T39" s="2">
        <f>+S40+T60</f>
        <v>4264004</v>
      </c>
      <c r="U39" s="2">
        <f>+T40+U60</f>
        <v>4264004</v>
      </c>
      <c r="V39" s="2">
        <f>+S39</f>
        <v>4264004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-4975059</v>
      </c>
      <c r="D40" s="43">
        <f t="shared" ref="D40:AA40" si="4">+D38+D39</f>
        <v>0</v>
      </c>
      <c r="E40" s="44">
        <f t="shared" si="4"/>
        <v>1650627</v>
      </c>
      <c r="F40" s="45">
        <f t="shared" si="4"/>
        <v>1650627</v>
      </c>
      <c r="G40" s="45">
        <f t="shared" si="4"/>
        <v>1742865</v>
      </c>
      <c r="H40" s="45">
        <f t="shared" si="4"/>
        <v>3827385</v>
      </c>
      <c r="I40" s="45">
        <f t="shared" si="4"/>
        <v>4264004</v>
      </c>
      <c r="J40" s="45">
        <f>+I40</f>
        <v>4264004</v>
      </c>
      <c r="K40" s="45">
        <f t="shared" si="4"/>
        <v>4264004</v>
      </c>
      <c r="L40" s="45">
        <f t="shared" si="4"/>
        <v>4264004</v>
      </c>
      <c r="M40" s="45">
        <f t="shared" si="4"/>
        <v>4264004</v>
      </c>
      <c r="N40" s="45">
        <f>+M40</f>
        <v>4264004</v>
      </c>
      <c r="O40" s="45">
        <f t="shared" si="4"/>
        <v>4264004</v>
      </c>
      <c r="P40" s="45">
        <f t="shared" si="4"/>
        <v>4264004</v>
      </c>
      <c r="Q40" s="45">
        <f t="shared" si="4"/>
        <v>4264004</v>
      </c>
      <c r="R40" s="45">
        <f>+Q40</f>
        <v>4264004</v>
      </c>
      <c r="S40" s="45">
        <f t="shared" si="4"/>
        <v>4264004</v>
      </c>
      <c r="T40" s="45">
        <f t="shared" si="4"/>
        <v>4264004</v>
      </c>
      <c r="U40" s="45">
        <f t="shared" si="4"/>
        <v>4264004</v>
      </c>
      <c r="V40" s="45">
        <f>+U40</f>
        <v>4264004</v>
      </c>
      <c r="W40" s="45">
        <f>+V40</f>
        <v>4264004</v>
      </c>
      <c r="X40" s="45">
        <f t="shared" si="4"/>
        <v>3665361</v>
      </c>
      <c r="Y40" s="45">
        <f t="shared" si="4"/>
        <v>598643</v>
      </c>
      <c r="Z40" s="46">
        <f>+IF(X40&lt;&gt;0,+(Y40/X40)*100,0)</f>
        <v>16.332443107241009</v>
      </c>
      <c r="AA40" s="47">
        <f t="shared" si="4"/>
        <v>1650627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14340507</v>
      </c>
      <c r="F7" s="20">
        <v>14340507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3585126</v>
      </c>
      <c r="Y7" s="20">
        <v>-3585126</v>
      </c>
      <c r="Z7" s="21">
        <v>-100</v>
      </c>
      <c r="AA7" s="22">
        <v>14340507</v>
      </c>
    </row>
    <row r="8" spans="1:27" ht="13.5" x14ac:dyDescent="0.25">
      <c r="A8" s="23" t="s">
        <v>36</v>
      </c>
      <c r="B8" s="17" t="s">
        <v>32</v>
      </c>
      <c r="C8" s="18">
        <v>56627</v>
      </c>
      <c r="D8" s="18"/>
      <c r="E8" s="19">
        <v>73150</v>
      </c>
      <c r="F8" s="20">
        <v>73150</v>
      </c>
      <c r="G8" s="20">
        <v>6133</v>
      </c>
      <c r="H8" s="20">
        <v>4992</v>
      </c>
      <c r="I8" s="20">
        <v>3788</v>
      </c>
      <c r="J8" s="20">
        <v>14913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14913</v>
      </c>
      <c r="X8" s="20">
        <v>18285</v>
      </c>
      <c r="Y8" s="20">
        <v>-3372</v>
      </c>
      <c r="Z8" s="21">
        <v>-18.441345365053323</v>
      </c>
      <c r="AA8" s="22">
        <v>73150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5090437</v>
      </c>
      <c r="F9" s="20">
        <v>5090437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1272609</v>
      </c>
      <c r="Y9" s="20">
        <v>-1272609</v>
      </c>
      <c r="Z9" s="21">
        <v>-100</v>
      </c>
      <c r="AA9" s="22">
        <v>5090437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-4719714</v>
      </c>
      <c r="D14" s="18"/>
      <c r="E14" s="19">
        <v>-371957</v>
      </c>
      <c r="F14" s="20">
        <v>-371957</v>
      </c>
      <c r="G14" s="20">
        <v>-718178</v>
      </c>
      <c r="H14" s="20">
        <v>-849462</v>
      </c>
      <c r="I14" s="20">
        <v>-789788</v>
      </c>
      <c r="J14" s="20">
        <v>-2357428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-2357428</v>
      </c>
      <c r="X14" s="20">
        <v>-92988</v>
      </c>
      <c r="Y14" s="20">
        <v>-2264440</v>
      </c>
      <c r="Z14" s="21">
        <v>2435.1959392609801</v>
      </c>
      <c r="AA14" s="22">
        <v>-371957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-4663087</v>
      </c>
      <c r="D17" s="26">
        <f>SUM(D6:D16)</f>
        <v>0</v>
      </c>
      <c r="E17" s="27">
        <f t="shared" si="0"/>
        <v>19487137</v>
      </c>
      <c r="F17" s="28">
        <f t="shared" si="0"/>
        <v>19132137</v>
      </c>
      <c r="G17" s="28">
        <f t="shared" si="0"/>
        <v>-712045</v>
      </c>
      <c r="H17" s="28">
        <f t="shared" si="0"/>
        <v>-844470</v>
      </c>
      <c r="I17" s="28">
        <f t="shared" si="0"/>
        <v>-786000</v>
      </c>
      <c r="J17" s="28">
        <f t="shared" si="0"/>
        <v>-2342515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-2342515</v>
      </c>
      <c r="X17" s="28">
        <f t="shared" si="0"/>
        <v>4783032</v>
      </c>
      <c r="Y17" s="28">
        <f t="shared" si="0"/>
        <v>-7125547</v>
      </c>
      <c r="Z17" s="29">
        <f>+IF(X17&lt;&gt;0,+(Y17/X17)*100,0)</f>
        <v>-148.97552431177544</v>
      </c>
      <c r="AA17" s="30">
        <f>SUM(AA6:AA16)</f>
        <v>19132137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-1423025</v>
      </c>
      <c r="D26" s="18"/>
      <c r="E26" s="19">
        <v>-5201530</v>
      </c>
      <c r="F26" s="20">
        <v>-5268530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-1317123</v>
      </c>
      <c r="Y26" s="20">
        <v>1317123</v>
      </c>
      <c r="Z26" s="21">
        <v>-100</v>
      </c>
      <c r="AA26" s="22">
        <v>-5268530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-1423025</v>
      </c>
      <c r="D27" s="26">
        <f>SUM(D21:D26)</f>
        <v>0</v>
      </c>
      <c r="E27" s="27">
        <f t="shared" si="1"/>
        <v>-5201530</v>
      </c>
      <c r="F27" s="28">
        <f t="shared" si="1"/>
        <v>-5268530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-1317123</v>
      </c>
      <c r="Y27" s="28">
        <f t="shared" si="1"/>
        <v>1317123</v>
      </c>
      <c r="Z27" s="29">
        <f>+IF(X27&lt;&gt;0,+(Y27/X27)*100,0)</f>
        <v>-100</v>
      </c>
      <c r="AA27" s="30">
        <f>SUM(AA21:AA26)</f>
        <v>-5268530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-6086112</v>
      </c>
      <c r="D38" s="32">
        <f>+D17+D27+D36</f>
        <v>0</v>
      </c>
      <c r="E38" s="33">
        <f t="shared" si="3"/>
        <v>14285607</v>
      </c>
      <c r="F38" s="2">
        <f t="shared" si="3"/>
        <v>13863607</v>
      </c>
      <c r="G38" s="2">
        <f t="shared" si="3"/>
        <v>-712045</v>
      </c>
      <c r="H38" s="2">
        <f t="shared" si="3"/>
        <v>-844470</v>
      </c>
      <c r="I38" s="2">
        <f t="shared" si="3"/>
        <v>-786000</v>
      </c>
      <c r="J38" s="2">
        <f t="shared" si="3"/>
        <v>-2342515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-2342515</v>
      </c>
      <c r="X38" s="2">
        <f t="shared" si="3"/>
        <v>3465909</v>
      </c>
      <c r="Y38" s="2">
        <f t="shared" si="3"/>
        <v>-5808424</v>
      </c>
      <c r="Z38" s="34">
        <f>+IF(X38&lt;&gt;0,+(Y38/X38)*100,0)</f>
        <v>-167.58731980556905</v>
      </c>
      <c r="AA38" s="35">
        <f>+AA17+AA27+AA36</f>
        <v>13863607</v>
      </c>
    </row>
    <row r="39" spans="1:27" ht="13.5" x14ac:dyDescent="0.25">
      <c r="A39" s="23" t="s">
        <v>61</v>
      </c>
      <c r="B39" s="17"/>
      <c r="C39" s="32">
        <v>211148</v>
      </c>
      <c r="D39" s="32"/>
      <c r="E39" s="33"/>
      <c r="F39" s="2"/>
      <c r="G39" s="2"/>
      <c r="H39" s="2">
        <f>+G40+H60</f>
        <v>-712045</v>
      </c>
      <c r="I39" s="2">
        <f>+H40+I60</f>
        <v>-7431479</v>
      </c>
      <c r="J39" s="2">
        <f>+G39</f>
        <v>0</v>
      </c>
      <c r="K39" s="2">
        <f>+I40+K60</f>
        <v>-8217479</v>
      </c>
      <c r="L39" s="2">
        <f>+K40+L60</f>
        <v>-8217479</v>
      </c>
      <c r="M39" s="2">
        <f>+L40+M60</f>
        <v>-8217479</v>
      </c>
      <c r="N39" s="2">
        <f>+K39</f>
        <v>-8217479</v>
      </c>
      <c r="O39" s="2">
        <f>+M40+O60</f>
        <v>-8217479</v>
      </c>
      <c r="P39" s="2">
        <f>+O40+P60</f>
        <v>-8217479</v>
      </c>
      <c r="Q39" s="2">
        <f>+P40+Q60</f>
        <v>-8217479</v>
      </c>
      <c r="R39" s="2">
        <f>+O39</f>
        <v>-8217479</v>
      </c>
      <c r="S39" s="2">
        <f>+Q40+S60</f>
        <v>-8217479</v>
      </c>
      <c r="T39" s="2">
        <f>+S40+T60</f>
        <v>-8217479</v>
      </c>
      <c r="U39" s="2">
        <f>+T40+U60</f>
        <v>-8217479</v>
      </c>
      <c r="V39" s="2">
        <f>+S39</f>
        <v>-8217479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-5874964</v>
      </c>
      <c r="D40" s="43">
        <f t="shared" ref="D40:AA40" si="4">+D38+D39</f>
        <v>0</v>
      </c>
      <c r="E40" s="44">
        <f t="shared" si="4"/>
        <v>14285607</v>
      </c>
      <c r="F40" s="45">
        <f t="shared" si="4"/>
        <v>13863607</v>
      </c>
      <c r="G40" s="45">
        <f t="shared" si="4"/>
        <v>-712045</v>
      </c>
      <c r="H40" s="45">
        <f t="shared" si="4"/>
        <v>-1556515</v>
      </c>
      <c r="I40" s="45">
        <f t="shared" si="4"/>
        <v>-8217479</v>
      </c>
      <c r="J40" s="45">
        <f>+I40</f>
        <v>-8217479</v>
      </c>
      <c r="K40" s="45">
        <f t="shared" si="4"/>
        <v>-8217479</v>
      </c>
      <c r="L40" s="45">
        <f t="shared" si="4"/>
        <v>-8217479</v>
      </c>
      <c r="M40" s="45">
        <f t="shared" si="4"/>
        <v>-8217479</v>
      </c>
      <c r="N40" s="45">
        <f>+M40</f>
        <v>-8217479</v>
      </c>
      <c r="O40" s="45">
        <f t="shared" si="4"/>
        <v>-8217479</v>
      </c>
      <c r="P40" s="45">
        <f t="shared" si="4"/>
        <v>-8217479</v>
      </c>
      <c r="Q40" s="45">
        <f t="shared" si="4"/>
        <v>-8217479</v>
      </c>
      <c r="R40" s="45">
        <f>+Q40</f>
        <v>-8217479</v>
      </c>
      <c r="S40" s="45">
        <f t="shared" si="4"/>
        <v>-8217479</v>
      </c>
      <c r="T40" s="45">
        <f t="shared" si="4"/>
        <v>-8217479</v>
      </c>
      <c r="U40" s="45">
        <f t="shared" si="4"/>
        <v>-8217479</v>
      </c>
      <c r="V40" s="45">
        <f>+U40</f>
        <v>-8217479</v>
      </c>
      <c r="W40" s="45">
        <f>+V40</f>
        <v>-8217479</v>
      </c>
      <c r="X40" s="45">
        <f t="shared" si="4"/>
        <v>3465909</v>
      </c>
      <c r="Y40" s="45">
        <f t="shared" si="4"/>
        <v>-5808424</v>
      </c>
      <c r="Z40" s="46">
        <f>+IF(X40&lt;&gt;0,+(Y40/X40)*100,0)</f>
        <v>-167.58731980556905</v>
      </c>
      <c r="AA40" s="47">
        <f t="shared" si="4"/>
        <v>13863607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-5874964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-447706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-6876469</v>
      </c>
      <c r="D14" s="18"/>
      <c r="E14" s="19"/>
      <c r="F14" s="20"/>
      <c r="G14" s="20">
        <v>-9737</v>
      </c>
      <c r="H14" s="20">
        <v>-554342</v>
      </c>
      <c r="I14" s="20">
        <v>-537120</v>
      </c>
      <c r="J14" s="20">
        <v>-1101199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-1101199</v>
      </c>
      <c r="X14" s="20"/>
      <c r="Y14" s="20">
        <v>-1101199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-7324175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-9737</v>
      </c>
      <c r="H17" s="28">
        <f t="shared" si="0"/>
        <v>-554342</v>
      </c>
      <c r="I17" s="28">
        <f t="shared" si="0"/>
        <v>-537120</v>
      </c>
      <c r="J17" s="28">
        <f t="shared" si="0"/>
        <v>-1101199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-1101199</v>
      </c>
      <c r="X17" s="28">
        <f t="shared" si="0"/>
        <v>0</v>
      </c>
      <c r="Y17" s="28">
        <f t="shared" si="0"/>
        <v>-1101199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-369884</v>
      </c>
      <c r="D26" s="18"/>
      <c r="E26" s="19"/>
      <c r="F26" s="20">
        <v>-9072200</v>
      </c>
      <c r="G26" s="20"/>
      <c r="H26" s="20"/>
      <c r="I26" s="20">
        <v>-1235758</v>
      </c>
      <c r="J26" s="20">
        <v>-1235758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-1235758</v>
      </c>
      <c r="X26" s="20">
        <v>-2268048</v>
      </c>
      <c r="Y26" s="20">
        <v>1032290</v>
      </c>
      <c r="Z26" s="21">
        <v>-45.514468829583855</v>
      </c>
      <c r="AA26" s="22">
        <v>-9072200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-369884</v>
      </c>
      <c r="D27" s="26">
        <f>SUM(D21:D26)</f>
        <v>0</v>
      </c>
      <c r="E27" s="27">
        <f t="shared" si="1"/>
        <v>0</v>
      </c>
      <c r="F27" s="28">
        <f t="shared" si="1"/>
        <v>-9072200</v>
      </c>
      <c r="G27" s="28">
        <f t="shared" si="1"/>
        <v>0</v>
      </c>
      <c r="H27" s="28">
        <f t="shared" si="1"/>
        <v>0</v>
      </c>
      <c r="I27" s="28">
        <f t="shared" si="1"/>
        <v>-1235758</v>
      </c>
      <c r="J27" s="28">
        <f t="shared" si="1"/>
        <v>-1235758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-1235758</v>
      </c>
      <c r="X27" s="28">
        <f t="shared" si="1"/>
        <v>-2268048</v>
      </c>
      <c r="Y27" s="28">
        <f t="shared" si="1"/>
        <v>1032290</v>
      </c>
      <c r="Z27" s="29">
        <f>+IF(X27&lt;&gt;0,+(Y27/X27)*100,0)</f>
        <v>-45.514468829583855</v>
      </c>
      <c r="AA27" s="30">
        <f>SUM(AA21:AA26)</f>
        <v>-9072200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-7694059</v>
      </c>
      <c r="D38" s="32">
        <f>+D17+D27+D36</f>
        <v>0</v>
      </c>
      <c r="E38" s="33">
        <f t="shared" si="3"/>
        <v>0</v>
      </c>
      <c r="F38" s="2">
        <f t="shared" si="3"/>
        <v>-9072200</v>
      </c>
      <c r="G38" s="2">
        <f t="shared" si="3"/>
        <v>-9737</v>
      </c>
      <c r="H38" s="2">
        <f t="shared" si="3"/>
        <v>-554342</v>
      </c>
      <c r="I38" s="2">
        <f t="shared" si="3"/>
        <v>-1772878</v>
      </c>
      <c r="J38" s="2">
        <f t="shared" si="3"/>
        <v>-2336957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-2336957</v>
      </c>
      <c r="X38" s="2">
        <f t="shared" si="3"/>
        <v>-2268048</v>
      </c>
      <c r="Y38" s="2">
        <f t="shared" si="3"/>
        <v>-68909</v>
      </c>
      <c r="Z38" s="34">
        <f>+IF(X38&lt;&gt;0,+(Y38/X38)*100,0)</f>
        <v>3.0382513950322041</v>
      </c>
      <c r="AA38" s="35">
        <f>+AA17+AA27+AA36</f>
        <v>-9072200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-9737</v>
      </c>
      <c r="I39" s="2">
        <f>+H40+I60</f>
        <v>-564079</v>
      </c>
      <c r="J39" s="2">
        <f>+G39</f>
        <v>0</v>
      </c>
      <c r="K39" s="2">
        <f>+I40+K60</f>
        <v>-2336957</v>
      </c>
      <c r="L39" s="2">
        <f>+K40+L60</f>
        <v>-2336957</v>
      </c>
      <c r="M39" s="2">
        <f>+L40+M60</f>
        <v>-2336957</v>
      </c>
      <c r="N39" s="2">
        <f>+K39</f>
        <v>-2336957</v>
      </c>
      <c r="O39" s="2">
        <f>+M40+O60</f>
        <v>-2336957</v>
      </c>
      <c r="P39" s="2">
        <f>+O40+P60</f>
        <v>-2336957</v>
      </c>
      <c r="Q39" s="2">
        <f>+P40+Q60</f>
        <v>-2336957</v>
      </c>
      <c r="R39" s="2">
        <f>+O39</f>
        <v>-2336957</v>
      </c>
      <c r="S39" s="2">
        <f>+Q40+S60</f>
        <v>-2336957</v>
      </c>
      <c r="T39" s="2">
        <f>+S40+T60</f>
        <v>-2336957</v>
      </c>
      <c r="U39" s="2">
        <f>+T40+U60</f>
        <v>-2336957</v>
      </c>
      <c r="V39" s="2">
        <f>+S39</f>
        <v>-2336957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-7694059</v>
      </c>
      <c r="D40" s="43">
        <f t="shared" ref="D40:AA40" si="4">+D38+D39</f>
        <v>0</v>
      </c>
      <c r="E40" s="44">
        <f t="shared" si="4"/>
        <v>0</v>
      </c>
      <c r="F40" s="45">
        <f t="shared" si="4"/>
        <v>-9072200</v>
      </c>
      <c r="G40" s="45">
        <f t="shared" si="4"/>
        <v>-9737</v>
      </c>
      <c r="H40" s="45">
        <f t="shared" si="4"/>
        <v>-564079</v>
      </c>
      <c r="I40" s="45">
        <f t="shared" si="4"/>
        <v>-2336957</v>
      </c>
      <c r="J40" s="45">
        <f>+I40</f>
        <v>-2336957</v>
      </c>
      <c r="K40" s="45">
        <f t="shared" si="4"/>
        <v>-2336957</v>
      </c>
      <c r="L40" s="45">
        <f t="shared" si="4"/>
        <v>-2336957</v>
      </c>
      <c r="M40" s="45">
        <f t="shared" si="4"/>
        <v>-2336957</v>
      </c>
      <c r="N40" s="45">
        <f>+M40</f>
        <v>-2336957</v>
      </c>
      <c r="O40" s="45">
        <f t="shared" si="4"/>
        <v>-2336957</v>
      </c>
      <c r="P40" s="45">
        <f t="shared" si="4"/>
        <v>-2336957</v>
      </c>
      <c r="Q40" s="45">
        <f t="shared" si="4"/>
        <v>-2336957</v>
      </c>
      <c r="R40" s="45">
        <f>+Q40</f>
        <v>-2336957</v>
      </c>
      <c r="S40" s="45">
        <f t="shared" si="4"/>
        <v>-2336957</v>
      </c>
      <c r="T40" s="45">
        <f t="shared" si="4"/>
        <v>-2336957</v>
      </c>
      <c r="U40" s="45">
        <f t="shared" si="4"/>
        <v>-2336957</v>
      </c>
      <c r="V40" s="45">
        <f>+U40</f>
        <v>-2336957</v>
      </c>
      <c r="W40" s="45">
        <f>+V40</f>
        <v>-2336957</v>
      </c>
      <c r="X40" s="45">
        <f t="shared" si="4"/>
        <v>-2268048</v>
      </c>
      <c r="Y40" s="45">
        <f t="shared" si="4"/>
        <v>-68909</v>
      </c>
      <c r="Z40" s="46">
        <f>+IF(X40&lt;&gt;0,+(Y40/X40)*100,0)</f>
        <v>3.0382513950322041</v>
      </c>
      <c r="AA40" s="47">
        <f t="shared" si="4"/>
        <v>-9072200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</v>
      </c>
      <c r="D7" s="18"/>
      <c r="E7" s="19">
        <v>8657476</v>
      </c>
      <c r="F7" s="20">
        <v>8657476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2164368</v>
      </c>
      <c r="Y7" s="20">
        <v>-2164368</v>
      </c>
      <c r="Z7" s="21">
        <v>-100</v>
      </c>
      <c r="AA7" s="22">
        <v>8657476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4477770</v>
      </c>
      <c r="F9" s="20">
        <v>4477770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1865740</v>
      </c>
      <c r="Y9" s="20">
        <v>-1865740</v>
      </c>
      <c r="Z9" s="21">
        <v>-100</v>
      </c>
      <c r="AA9" s="22">
        <v>4477770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-354447</v>
      </c>
      <c r="D14" s="18"/>
      <c r="E14" s="19"/>
      <c r="F14" s="20"/>
      <c r="G14" s="20"/>
      <c r="H14" s="20">
        <v>-2436</v>
      </c>
      <c r="I14" s="20">
        <v>-27257</v>
      </c>
      <c r="J14" s="20">
        <v>-29693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-29693</v>
      </c>
      <c r="X14" s="20"/>
      <c r="Y14" s="20">
        <v>-29693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-354186</v>
      </c>
      <c r="D17" s="26">
        <f>SUM(D6:D16)</f>
        <v>0</v>
      </c>
      <c r="E17" s="27">
        <f t="shared" si="0"/>
        <v>13135246</v>
      </c>
      <c r="F17" s="28">
        <f t="shared" si="0"/>
        <v>13135246</v>
      </c>
      <c r="G17" s="28">
        <f t="shared" si="0"/>
        <v>0</v>
      </c>
      <c r="H17" s="28">
        <f t="shared" si="0"/>
        <v>-2436</v>
      </c>
      <c r="I17" s="28">
        <f t="shared" si="0"/>
        <v>-27257</v>
      </c>
      <c r="J17" s="28">
        <f t="shared" si="0"/>
        <v>-29693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-29693</v>
      </c>
      <c r="X17" s="28">
        <f t="shared" si="0"/>
        <v>4030108</v>
      </c>
      <c r="Y17" s="28">
        <f t="shared" si="0"/>
        <v>-4059801</v>
      </c>
      <c r="Z17" s="29">
        <f>+IF(X17&lt;&gt;0,+(Y17/X17)*100,0)</f>
        <v>-100.73677926249123</v>
      </c>
      <c r="AA17" s="30">
        <f>SUM(AA6:AA16)</f>
        <v>13135246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-354186</v>
      </c>
      <c r="D38" s="32">
        <f>+D17+D27+D36</f>
        <v>0</v>
      </c>
      <c r="E38" s="33">
        <f t="shared" si="3"/>
        <v>13135246</v>
      </c>
      <c r="F38" s="2">
        <f t="shared" si="3"/>
        <v>13135246</v>
      </c>
      <c r="G38" s="2">
        <f t="shared" si="3"/>
        <v>0</v>
      </c>
      <c r="H38" s="2">
        <f t="shared" si="3"/>
        <v>-2436</v>
      </c>
      <c r="I38" s="2">
        <f t="shared" si="3"/>
        <v>-27257</v>
      </c>
      <c r="J38" s="2">
        <f t="shared" si="3"/>
        <v>-29693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-29693</v>
      </c>
      <c r="X38" s="2">
        <f t="shared" si="3"/>
        <v>4030108</v>
      </c>
      <c r="Y38" s="2">
        <f t="shared" si="3"/>
        <v>-4059801</v>
      </c>
      <c r="Z38" s="34">
        <f>+IF(X38&lt;&gt;0,+(Y38/X38)*100,0)</f>
        <v>-100.73677926249123</v>
      </c>
      <c r="AA38" s="35">
        <f>+AA17+AA27+AA36</f>
        <v>13135246</v>
      </c>
    </row>
    <row r="39" spans="1:27" ht="13.5" x14ac:dyDescent="0.25">
      <c r="A39" s="23" t="s">
        <v>61</v>
      </c>
      <c r="B39" s="17"/>
      <c r="C39" s="32">
        <v>-86558</v>
      </c>
      <c r="D39" s="32"/>
      <c r="E39" s="33"/>
      <c r="F39" s="2"/>
      <c r="G39" s="2"/>
      <c r="H39" s="2">
        <f>+G40+H60</f>
        <v>0</v>
      </c>
      <c r="I39" s="2">
        <f>+H40+I60</f>
        <v>-2436</v>
      </c>
      <c r="J39" s="2">
        <f>+G39</f>
        <v>0</v>
      </c>
      <c r="K39" s="2">
        <f>+I40+K60</f>
        <v>-29693</v>
      </c>
      <c r="L39" s="2">
        <f>+K40+L60</f>
        <v>-29693</v>
      </c>
      <c r="M39" s="2">
        <f>+L40+M60</f>
        <v>-29693</v>
      </c>
      <c r="N39" s="2">
        <f>+K39</f>
        <v>-29693</v>
      </c>
      <c r="O39" s="2">
        <f>+M40+O60</f>
        <v>-29693</v>
      </c>
      <c r="P39" s="2">
        <f>+O40+P60</f>
        <v>-29693</v>
      </c>
      <c r="Q39" s="2">
        <f>+P40+Q60</f>
        <v>-29693</v>
      </c>
      <c r="R39" s="2">
        <f>+O39</f>
        <v>-29693</v>
      </c>
      <c r="S39" s="2">
        <f>+Q40+S60</f>
        <v>-29693</v>
      </c>
      <c r="T39" s="2">
        <f>+S40+T60</f>
        <v>-29693</v>
      </c>
      <c r="U39" s="2">
        <f>+T40+U60</f>
        <v>-29693</v>
      </c>
      <c r="V39" s="2">
        <f>+S39</f>
        <v>-29693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-440744</v>
      </c>
      <c r="D40" s="43">
        <f t="shared" ref="D40:AA40" si="4">+D38+D39</f>
        <v>0</v>
      </c>
      <c r="E40" s="44">
        <f t="shared" si="4"/>
        <v>13135246</v>
      </c>
      <c r="F40" s="45">
        <f t="shared" si="4"/>
        <v>13135246</v>
      </c>
      <c r="G40" s="45">
        <f t="shared" si="4"/>
        <v>0</v>
      </c>
      <c r="H40" s="45">
        <f t="shared" si="4"/>
        <v>-2436</v>
      </c>
      <c r="I40" s="45">
        <f t="shared" si="4"/>
        <v>-29693</v>
      </c>
      <c r="J40" s="45">
        <f>+I40</f>
        <v>-29693</v>
      </c>
      <c r="K40" s="45">
        <f t="shared" si="4"/>
        <v>-29693</v>
      </c>
      <c r="L40" s="45">
        <f t="shared" si="4"/>
        <v>-29693</v>
      </c>
      <c r="M40" s="45">
        <f t="shared" si="4"/>
        <v>-29693</v>
      </c>
      <c r="N40" s="45">
        <f>+M40</f>
        <v>-29693</v>
      </c>
      <c r="O40" s="45">
        <f t="shared" si="4"/>
        <v>-29693</v>
      </c>
      <c r="P40" s="45">
        <f t="shared" si="4"/>
        <v>-29693</v>
      </c>
      <c r="Q40" s="45">
        <f t="shared" si="4"/>
        <v>-29693</v>
      </c>
      <c r="R40" s="45">
        <f>+Q40</f>
        <v>-29693</v>
      </c>
      <c r="S40" s="45">
        <f t="shared" si="4"/>
        <v>-29693</v>
      </c>
      <c r="T40" s="45">
        <f t="shared" si="4"/>
        <v>-29693</v>
      </c>
      <c r="U40" s="45">
        <f t="shared" si="4"/>
        <v>-29693</v>
      </c>
      <c r="V40" s="45">
        <f>+U40</f>
        <v>-29693</v>
      </c>
      <c r="W40" s="45">
        <f>+V40</f>
        <v>-29693</v>
      </c>
      <c r="X40" s="45">
        <f t="shared" si="4"/>
        <v>4030108</v>
      </c>
      <c r="Y40" s="45">
        <f t="shared" si="4"/>
        <v>-4059801</v>
      </c>
      <c r="Z40" s="46">
        <f>+IF(X40&lt;&gt;0,+(Y40/X40)*100,0)</f>
        <v>-100.73677926249123</v>
      </c>
      <c r="AA40" s="47">
        <f t="shared" si="4"/>
        <v>13135246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-1956056</v>
      </c>
      <c r="D7" s="18"/>
      <c r="E7" s="19"/>
      <c r="F7" s="20"/>
      <c r="G7" s="20">
        <v>5246</v>
      </c>
      <c r="H7" s="20">
        <v>2787</v>
      </c>
      <c r="I7" s="20">
        <v>2539</v>
      </c>
      <c r="J7" s="20">
        <v>10572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10572</v>
      </c>
      <c r="X7" s="20"/>
      <c r="Y7" s="20">
        <v>10572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-2907324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5246</v>
      </c>
      <c r="H17" s="28">
        <f t="shared" si="0"/>
        <v>2787</v>
      </c>
      <c r="I17" s="28">
        <f t="shared" si="0"/>
        <v>2539</v>
      </c>
      <c r="J17" s="28">
        <f t="shared" si="0"/>
        <v>10572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10572</v>
      </c>
      <c r="X17" s="28">
        <f t="shared" si="0"/>
        <v>0</v>
      </c>
      <c r="Y17" s="28">
        <f t="shared" si="0"/>
        <v>10572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-3409734</v>
      </c>
      <c r="D26" s="18"/>
      <c r="E26" s="19"/>
      <c r="F26" s="20"/>
      <c r="G26" s="20">
        <v>-479863</v>
      </c>
      <c r="H26" s="20"/>
      <c r="I26" s="20">
        <v>-963877</v>
      </c>
      <c r="J26" s="20">
        <v>-1443740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-1443740</v>
      </c>
      <c r="X26" s="20"/>
      <c r="Y26" s="20">
        <v>-1443740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-3409734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-479863</v>
      </c>
      <c r="H27" s="28">
        <f t="shared" si="1"/>
        <v>0</v>
      </c>
      <c r="I27" s="28">
        <f t="shared" si="1"/>
        <v>-963877</v>
      </c>
      <c r="J27" s="28">
        <f t="shared" si="1"/>
        <v>-1443740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-1443740</v>
      </c>
      <c r="X27" s="28">
        <f t="shared" si="1"/>
        <v>0</v>
      </c>
      <c r="Y27" s="28">
        <f t="shared" si="1"/>
        <v>-1443740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-6317058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-474617</v>
      </c>
      <c r="H38" s="2">
        <f t="shared" si="3"/>
        <v>2787</v>
      </c>
      <c r="I38" s="2">
        <f t="shared" si="3"/>
        <v>-961338</v>
      </c>
      <c r="J38" s="2">
        <f t="shared" si="3"/>
        <v>-1433168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-1433168</v>
      </c>
      <c r="X38" s="2">
        <f t="shared" si="3"/>
        <v>0</v>
      </c>
      <c r="Y38" s="2">
        <f t="shared" si="3"/>
        <v>-1433168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-474617</v>
      </c>
      <c r="I39" s="2">
        <f>+H40+I60</f>
        <v>-471830</v>
      </c>
      <c r="J39" s="2">
        <f>+G39</f>
        <v>0</v>
      </c>
      <c r="K39" s="2">
        <f>+I40+K60</f>
        <v>-1433168</v>
      </c>
      <c r="L39" s="2">
        <f>+K40+L60</f>
        <v>-1433168</v>
      </c>
      <c r="M39" s="2">
        <f>+L40+M60</f>
        <v>-1433168</v>
      </c>
      <c r="N39" s="2">
        <f>+K39</f>
        <v>-1433168</v>
      </c>
      <c r="O39" s="2">
        <f>+M40+O60</f>
        <v>-1433168</v>
      </c>
      <c r="P39" s="2">
        <f>+O40+P60</f>
        <v>-1433168</v>
      </c>
      <c r="Q39" s="2">
        <f>+P40+Q60</f>
        <v>-1433168</v>
      </c>
      <c r="R39" s="2">
        <f>+O39</f>
        <v>-1433168</v>
      </c>
      <c r="S39" s="2">
        <f>+Q40+S60</f>
        <v>-1433168</v>
      </c>
      <c r="T39" s="2">
        <f>+S40+T60</f>
        <v>-1433168</v>
      </c>
      <c r="U39" s="2">
        <f>+T40+U60</f>
        <v>-1433168</v>
      </c>
      <c r="V39" s="2">
        <f>+S39</f>
        <v>-1433168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-6317058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-474617</v>
      </c>
      <c r="H40" s="45">
        <f t="shared" si="4"/>
        <v>-471830</v>
      </c>
      <c r="I40" s="45">
        <f t="shared" si="4"/>
        <v>-1433168</v>
      </c>
      <c r="J40" s="45">
        <f>+I40</f>
        <v>-1433168</v>
      </c>
      <c r="K40" s="45">
        <f t="shared" si="4"/>
        <v>-1433168</v>
      </c>
      <c r="L40" s="45">
        <f t="shared" si="4"/>
        <v>-1433168</v>
      </c>
      <c r="M40" s="45">
        <f t="shared" si="4"/>
        <v>-1433168</v>
      </c>
      <c r="N40" s="45">
        <f>+M40</f>
        <v>-1433168</v>
      </c>
      <c r="O40" s="45">
        <f t="shared" si="4"/>
        <v>-1433168</v>
      </c>
      <c r="P40" s="45">
        <f t="shared" si="4"/>
        <v>-1433168</v>
      </c>
      <c r="Q40" s="45">
        <f t="shared" si="4"/>
        <v>-1433168</v>
      </c>
      <c r="R40" s="45">
        <f>+Q40</f>
        <v>-1433168</v>
      </c>
      <c r="S40" s="45">
        <f t="shared" si="4"/>
        <v>-1433168</v>
      </c>
      <c r="T40" s="45">
        <f t="shared" si="4"/>
        <v>-1433168</v>
      </c>
      <c r="U40" s="45">
        <f t="shared" si="4"/>
        <v>-1433168</v>
      </c>
      <c r="V40" s="45">
        <f>+U40</f>
        <v>-1433168</v>
      </c>
      <c r="W40" s="45">
        <f>+V40</f>
        <v>-1433168</v>
      </c>
      <c r="X40" s="45">
        <f t="shared" si="4"/>
        <v>0</v>
      </c>
      <c r="Y40" s="45">
        <f t="shared" si="4"/>
        <v>-1433168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8610</v>
      </c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</v>
      </c>
      <c r="X7" s="20">
        <v>39375750</v>
      </c>
      <c r="Y7" s="20">
        <v>-39375340</v>
      </c>
      <c r="Z7" s="21">
        <v>-99.998958749992056</v>
      </c>
      <c r="AA7" s="22">
        <v>157503000</v>
      </c>
    </row>
    <row r="8" spans="1:27" ht="13.5" x14ac:dyDescent="0.25">
      <c r="A8" s="23" t="s">
        <v>36</v>
      </c>
      <c r="B8" s="17" t="s">
        <v>32</v>
      </c>
      <c r="C8" s="18">
        <v>27207</v>
      </c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1200</v>
      </c>
      <c r="Y8" s="20">
        <v>-1200</v>
      </c>
      <c r="Z8" s="21">
        <v>-100</v>
      </c>
      <c r="AA8" s="22">
        <v>5300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12483000</v>
      </c>
      <c r="Y9" s="20">
        <v>-12483000</v>
      </c>
      <c r="Z9" s="21">
        <v>-100</v>
      </c>
      <c r="AA9" s="22">
        <v>49931640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-38572151</v>
      </c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-5314311</v>
      </c>
      <c r="X14" s="20"/>
      <c r="Y14" s="20">
        <v>-5314311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-38536334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-5313901</v>
      </c>
      <c r="X17" s="28">
        <f t="shared" si="0"/>
        <v>51859950</v>
      </c>
      <c r="Y17" s="28">
        <f t="shared" si="0"/>
        <v>-57173851</v>
      </c>
      <c r="Z17" s="29">
        <f>+IF(X17&lt;&gt;0,+(Y17/X17)*100,0)</f>
        <v>-110.24663733767579</v>
      </c>
      <c r="AA17" s="30">
        <f>SUM(AA6:AA16)</f>
        <v>207439940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-21217261</v>
      </c>
      <c r="D26" s="18"/>
      <c r="E26" s="19"/>
      <c r="F26" s="20"/>
      <c r="G26" s="20"/>
      <c r="H26" s="20"/>
      <c r="I26" s="20">
        <v>-23679</v>
      </c>
      <c r="J26" s="20">
        <v>-23679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-23679</v>
      </c>
      <c r="X26" s="20"/>
      <c r="Y26" s="20">
        <v>-23679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-21217261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-23679</v>
      </c>
      <c r="X27" s="28">
        <f t="shared" si="1"/>
        <v>0</v>
      </c>
      <c r="Y27" s="28">
        <f t="shared" si="1"/>
        <v>-23679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-59753595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-5337580</v>
      </c>
      <c r="X38" s="2">
        <f t="shared" si="3"/>
        <v>51859950</v>
      </c>
      <c r="Y38" s="2">
        <f t="shared" si="3"/>
        <v>-57197530</v>
      </c>
      <c r="Z38" s="34">
        <f>+IF(X38&lt;&gt;0,+(Y38/X38)*100,0)</f>
        <v>-110.29229684949561</v>
      </c>
      <c r="AA38" s="35">
        <f>+AA17+AA27+AA36</f>
        <v>207439940</v>
      </c>
    </row>
    <row r="39" spans="1:27" ht="13.5" x14ac:dyDescent="0.25">
      <c r="A39" s="23" t="s">
        <v>61</v>
      </c>
      <c r="B39" s="17"/>
      <c r="C39" s="32">
        <v>5260</v>
      </c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-5337580</v>
      </c>
      <c r="M39" s="2">
        <f>+L40+M60</f>
        <v>-5337580</v>
      </c>
      <c r="N39" s="2">
        <f>+K39</f>
        <v>-5337580</v>
      </c>
      <c r="O39" s="2">
        <f>+M40+O60</f>
        <v>-5337580</v>
      </c>
      <c r="P39" s="2">
        <f>+O40+P60</f>
        <v>-5337580</v>
      </c>
      <c r="Q39" s="2">
        <f>+P40+Q60</f>
        <v>-5337580</v>
      </c>
      <c r="R39" s="2">
        <f>+O39</f>
        <v>-5337580</v>
      </c>
      <c r="S39" s="2">
        <f>+Q40+S60</f>
        <v>-5337580</v>
      </c>
      <c r="T39" s="2">
        <f>+S40+T60</f>
        <v>-5337580</v>
      </c>
      <c r="U39" s="2">
        <f>+T40+U60</f>
        <v>-5337580</v>
      </c>
      <c r="V39" s="2">
        <f>+S39</f>
        <v>-5337580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-59748335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-5337580</v>
      </c>
      <c r="L40" s="45">
        <f t="shared" si="4"/>
        <v>-5337580</v>
      </c>
      <c r="M40" s="45">
        <f t="shared" si="4"/>
        <v>-5337580</v>
      </c>
      <c r="N40" s="45">
        <f>+M40</f>
        <v>-5337580</v>
      </c>
      <c r="O40" s="45">
        <f t="shared" si="4"/>
        <v>-5337580</v>
      </c>
      <c r="P40" s="45">
        <f t="shared" si="4"/>
        <v>-5337580</v>
      </c>
      <c r="Q40" s="45">
        <f t="shared" si="4"/>
        <v>-5337580</v>
      </c>
      <c r="R40" s="45">
        <f>+Q40</f>
        <v>-5337580</v>
      </c>
      <c r="S40" s="45">
        <f t="shared" si="4"/>
        <v>-5337580</v>
      </c>
      <c r="T40" s="45">
        <f t="shared" si="4"/>
        <v>-5337580</v>
      </c>
      <c r="U40" s="45">
        <f t="shared" si="4"/>
        <v>-5337580</v>
      </c>
      <c r="V40" s="45">
        <f>+U40</f>
        <v>-5337580</v>
      </c>
      <c r="W40" s="45">
        <f>+V40</f>
        <v>-5337580</v>
      </c>
      <c r="X40" s="45">
        <f t="shared" si="4"/>
        <v>51859950</v>
      </c>
      <c r="Y40" s="45">
        <f t="shared" si="4"/>
        <v>-57197530</v>
      </c>
      <c r="Z40" s="46">
        <f>+IF(X40&lt;&gt;0,+(Y40/X40)*100,0)</f>
        <v>-110.29229684949561</v>
      </c>
      <c r="AA40" s="47">
        <f t="shared" si="4"/>
        <v>207439940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3274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-6421307</v>
      </c>
      <c r="D14" s="18"/>
      <c r="E14" s="19"/>
      <c r="F14" s="20"/>
      <c r="G14" s="20">
        <v>-763</v>
      </c>
      <c r="H14" s="20">
        <v>-949634</v>
      </c>
      <c r="I14" s="20">
        <v>-121023</v>
      </c>
      <c r="J14" s="20">
        <v>-1071420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-1071420</v>
      </c>
      <c r="X14" s="20"/>
      <c r="Y14" s="20">
        <v>-1071420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-6418033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-763</v>
      </c>
      <c r="H17" s="28">
        <f t="shared" si="0"/>
        <v>-949634</v>
      </c>
      <c r="I17" s="28">
        <f t="shared" si="0"/>
        <v>-121023</v>
      </c>
      <c r="J17" s="28">
        <f t="shared" si="0"/>
        <v>-1071420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-1071420</v>
      </c>
      <c r="X17" s="28">
        <f t="shared" si="0"/>
        <v>0</v>
      </c>
      <c r="Y17" s="28">
        <f t="shared" si="0"/>
        <v>-1071420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-6418033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-763</v>
      </c>
      <c r="H38" s="2">
        <f t="shared" si="3"/>
        <v>-949634</v>
      </c>
      <c r="I38" s="2">
        <f t="shared" si="3"/>
        <v>-121023</v>
      </c>
      <c r="J38" s="2">
        <f t="shared" si="3"/>
        <v>-1071420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-1071420</v>
      </c>
      <c r="X38" s="2">
        <f t="shared" si="3"/>
        <v>0</v>
      </c>
      <c r="Y38" s="2">
        <f t="shared" si="3"/>
        <v>-1071420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-763</v>
      </c>
      <c r="I39" s="2">
        <f>+H40+I60</f>
        <v>-950397</v>
      </c>
      <c r="J39" s="2">
        <f>+G39</f>
        <v>0</v>
      </c>
      <c r="K39" s="2">
        <f>+I40+K60</f>
        <v>-1071420</v>
      </c>
      <c r="L39" s="2">
        <f>+K40+L60</f>
        <v>-1071420</v>
      </c>
      <c r="M39" s="2">
        <f>+L40+M60</f>
        <v>-1071420</v>
      </c>
      <c r="N39" s="2">
        <f>+K39</f>
        <v>-1071420</v>
      </c>
      <c r="O39" s="2">
        <f>+M40+O60</f>
        <v>-1071420</v>
      </c>
      <c r="P39" s="2">
        <f>+O40+P60</f>
        <v>-1071420</v>
      </c>
      <c r="Q39" s="2">
        <f>+P40+Q60</f>
        <v>-1071420</v>
      </c>
      <c r="R39" s="2">
        <f>+O39</f>
        <v>-1071420</v>
      </c>
      <c r="S39" s="2">
        <f>+Q40+S60</f>
        <v>-1071420</v>
      </c>
      <c r="T39" s="2">
        <f>+S40+T60</f>
        <v>-1071420</v>
      </c>
      <c r="U39" s="2">
        <f>+T40+U60</f>
        <v>-1071420</v>
      </c>
      <c r="V39" s="2">
        <f>+S39</f>
        <v>-1071420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-6418033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-763</v>
      </c>
      <c r="H40" s="45">
        <f t="shared" si="4"/>
        <v>-950397</v>
      </c>
      <c r="I40" s="45">
        <f t="shared" si="4"/>
        <v>-1071420</v>
      </c>
      <c r="J40" s="45">
        <f>+I40</f>
        <v>-1071420</v>
      </c>
      <c r="K40" s="45">
        <f t="shared" si="4"/>
        <v>-1071420</v>
      </c>
      <c r="L40" s="45">
        <f t="shared" si="4"/>
        <v>-1071420</v>
      </c>
      <c r="M40" s="45">
        <f t="shared" si="4"/>
        <v>-1071420</v>
      </c>
      <c r="N40" s="45">
        <f>+M40</f>
        <v>-1071420</v>
      </c>
      <c r="O40" s="45">
        <f t="shared" si="4"/>
        <v>-1071420</v>
      </c>
      <c r="P40" s="45">
        <f t="shared" si="4"/>
        <v>-1071420</v>
      </c>
      <c r="Q40" s="45">
        <f t="shared" si="4"/>
        <v>-1071420</v>
      </c>
      <c r="R40" s="45">
        <f>+Q40</f>
        <v>-1071420</v>
      </c>
      <c r="S40" s="45">
        <f t="shared" si="4"/>
        <v>-1071420</v>
      </c>
      <c r="T40" s="45">
        <f t="shared" si="4"/>
        <v>-1071420</v>
      </c>
      <c r="U40" s="45">
        <f t="shared" si="4"/>
        <v>-1071420</v>
      </c>
      <c r="V40" s="45">
        <f>+U40</f>
        <v>-1071420</v>
      </c>
      <c r="W40" s="45">
        <f>+V40</f>
        <v>-1071420</v>
      </c>
      <c r="X40" s="45">
        <f t="shared" si="4"/>
        <v>0</v>
      </c>
      <c r="Y40" s="45">
        <f t="shared" si="4"/>
        <v>-1071420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52214397</v>
      </c>
      <c r="F7" s="20">
        <v>52214397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13053597</v>
      </c>
      <c r="Y7" s="20">
        <v>-13053597</v>
      </c>
      <c r="Z7" s="21">
        <v>-100</v>
      </c>
      <c r="AA7" s="22">
        <v>52214397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17016960</v>
      </c>
      <c r="F9" s="20">
        <v>17016960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4254240</v>
      </c>
      <c r="Y9" s="20">
        <v>-4254240</v>
      </c>
      <c r="Z9" s="21">
        <v>-100</v>
      </c>
      <c r="AA9" s="22">
        <v>17016960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-11542519</v>
      </c>
      <c r="D14" s="18"/>
      <c r="E14" s="19"/>
      <c r="F14" s="20"/>
      <c r="G14" s="20">
        <v>-1110462</v>
      </c>
      <c r="H14" s="20">
        <v>52112</v>
      </c>
      <c r="I14" s="20">
        <v>286964</v>
      </c>
      <c r="J14" s="20">
        <v>-771386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-771386</v>
      </c>
      <c r="X14" s="20"/>
      <c r="Y14" s="20">
        <v>-771386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-642242</v>
      </c>
      <c r="F15" s="20">
        <v>-642242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-160560</v>
      </c>
      <c r="Y15" s="20">
        <v>160560</v>
      </c>
      <c r="Z15" s="21">
        <v>-100</v>
      </c>
      <c r="AA15" s="22">
        <v>-642242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</v>
      </c>
      <c r="Y16" s="20">
        <v>1500000</v>
      </c>
      <c r="Z16" s="21">
        <v>-100</v>
      </c>
      <c r="AA16" s="22">
        <v>-6000000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-11542519</v>
      </c>
      <c r="D17" s="26">
        <f>SUM(D6:D16)</f>
        <v>0</v>
      </c>
      <c r="E17" s="27">
        <f t="shared" si="0"/>
        <v>62589115</v>
      </c>
      <c r="F17" s="28">
        <f t="shared" si="0"/>
        <v>62589115</v>
      </c>
      <c r="G17" s="28">
        <f t="shared" si="0"/>
        <v>-1110462</v>
      </c>
      <c r="H17" s="28">
        <f t="shared" si="0"/>
        <v>52112</v>
      </c>
      <c r="I17" s="28">
        <f t="shared" si="0"/>
        <v>286964</v>
      </c>
      <c r="J17" s="28">
        <f t="shared" si="0"/>
        <v>-771386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-771386</v>
      </c>
      <c r="X17" s="28">
        <f t="shared" si="0"/>
        <v>15647277</v>
      </c>
      <c r="Y17" s="28">
        <f t="shared" si="0"/>
        <v>-16418663</v>
      </c>
      <c r="Z17" s="29">
        <f>+IF(X17&lt;&gt;0,+(Y17/X17)*100,0)</f>
        <v>-104.92984178652938</v>
      </c>
      <c r="AA17" s="30">
        <f>SUM(AA6:AA16)</f>
        <v>62589115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-1584508</v>
      </c>
      <c r="D26" s="18"/>
      <c r="E26" s="19">
        <v>-1350000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-349998</v>
      </c>
      <c r="Y26" s="20">
        <v>349998</v>
      </c>
      <c r="Z26" s="21">
        <v>-100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-1584508</v>
      </c>
      <c r="D27" s="26">
        <f>SUM(D21:D26)</f>
        <v>0</v>
      </c>
      <c r="E27" s="27">
        <f t="shared" si="1"/>
        <v>-1350000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-349998</v>
      </c>
      <c r="Y27" s="28">
        <f t="shared" si="1"/>
        <v>349998</v>
      </c>
      <c r="Z27" s="29">
        <f>+IF(X27&lt;&gt;0,+(Y27/X27)*100,0)</f>
        <v>-100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-13127027</v>
      </c>
      <c r="D38" s="32">
        <f>+D17+D27+D36</f>
        <v>0</v>
      </c>
      <c r="E38" s="33">
        <f t="shared" si="3"/>
        <v>61239115</v>
      </c>
      <c r="F38" s="2">
        <f t="shared" si="3"/>
        <v>61189115</v>
      </c>
      <c r="G38" s="2">
        <f t="shared" si="3"/>
        <v>-1110462</v>
      </c>
      <c r="H38" s="2">
        <f t="shared" si="3"/>
        <v>52112</v>
      </c>
      <c r="I38" s="2">
        <f t="shared" si="3"/>
        <v>286964</v>
      </c>
      <c r="J38" s="2">
        <f t="shared" si="3"/>
        <v>-771386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-771386</v>
      </c>
      <c r="X38" s="2">
        <f t="shared" si="3"/>
        <v>15297279</v>
      </c>
      <c r="Y38" s="2">
        <f t="shared" si="3"/>
        <v>-16068665</v>
      </c>
      <c r="Z38" s="34">
        <f>+IF(X38&lt;&gt;0,+(Y38/X38)*100,0)</f>
        <v>-105.04263536018399</v>
      </c>
      <c r="AA38" s="35">
        <f>+AA17+AA27+AA36</f>
        <v>61189115</v>
      </c>
    </row>
    <row r="39" spans="1:27" ht="13.5" x14ac:dyDescent="0.25">
      <c r="A39" s="23" t="s">
        <v>61</v>
      </c>
      <c r="B39" s="17"/>
      <c r="C39" s="32">
        <v>209287</v>
      </c>
      <c r="D39" s="32"/>
      <c r="E39" s="33">
        <v>98635505</v>
      </c>
      <c r="F39" s="2">
        <v>98635505</v>
      </c>
      <c r="G39" s="2"/>
      <c r="H39" s="2">
        <f>+G40+H60</f>
        <v>-1110462</v>
      </c>
      <c r="I39" s="2">
        <f>+H40+I60</f>
        <v>-13976087</v>
      </c>
      <c r="J39" s="2">
        <f>+G39</f>
        <v>0</v>
      </c>
      <c r="K39" s="2">
        <f>+I40+K60</f>
        <v>-13689123</v>
      </c>
      <c r="L39" s="2">
        <f>+K40+L60</f>
        <v>-13689123</v>
      </c>
      <c r="M39" s="2">
        <f>+L40+M60</f>
        <v>-13689123</v>
      </c>
      <c r="N39" s="2">
        <f>+K39</f>
        <v>-13689123</v>
      </c>
      <c r="O39" s="2">
        <f>+M40+O60</f>
        <v>-13689123</v>
      </c>
      <c r="P39" s="2">
        <f>+O40+P60</f>
        <v>-13689123</v>
      </c>
      <c r="Q39" s="2">
        <f>+P40+Q60</f>
        <v>-13689123</v>
      </c>
      <c r="R39" s="2">
        <f>+O39</f>
        <v>-13689123</v>
      </c>
      <c r="S39" s="2">
        <f>+Q40+S60</f>
        <v>-13689123</v>
      </c>
      <c r="T39" s="2">
        <f>+S40+T60</f>
        <v>-13689123</v>
      </c>
      <c r="U39" s="2">
        <f>+T40+U60</f>
        <v>-13689123</v>
      </c>
      <c r="V39" s="2">
        <f>+S39</f>
        <v>-13689123</v>
      </c>
      <c r="W39" s="2">
        <f>+G39</f>
        <v>0</v>
      </c>
      <c r="X39" s="2">
        <v>98635505</v>
      </c>
      <c r="Y39" s="2">
        <f>+W39-X39</f>
        <v>-98635505</v>
      </c>
      <c r="Z39" s="34">
        <f>+IF(X39&lt;&gt;0,+(Y39/X39)*100,0)</f>
        <v>-100</v>
      </c>
      <c r="AA39" s="35">
        <v>98635505</v>
      </c>
    </row>
    <row r="40" spans="1:27" ht="13.5" x14ac:dyDescent="0.25">
      <c r="A40" s="41" t="s">
        <v>63</v>
      </c>
      <c r="B40" s="42" t="s">
        <v>62</v>
      </c>
      <c r="C40" s="43">
        <f>+C38+C39</f>
        <v>-12917740</v>
      </c>
      <c r="D40" s="43">
        <f t="shared" ref="D40:AA40" si="4">+D38+D39</f>
        <v>0</v>
      </c>
      <c r="E40" s="44">
        <f t="shared" si="4"/>
        <v>159874620</v>
      </c>
      <c r="F40" s="45">
        <f t="shared" si="4"/>
        <v>159824620</v>
      </c>
      <c r="G40" s="45">
        <f t="shared" si="4"/>
        <v>-1110462</v>
      </c>
      <c r="H40" s="45">
        <f t="shared" si="4"/>
        <v>-1058350</v>
      </c>
      <c r="I40" s="45">
        <f t="shared" si="4"/>
        <v>-13689123</v>
      </c>
      <c r="J40" s="45">
        <f>+I40</f>
        <v>-13689123</v>
      </c>
      <c r="K40" s="45">
        <f t="shared" si="4"/>
        <v>-13689123</v>
      </c>
      <c r="L40" s="45">
        <f t="shared" si="4"/>
        <v>-13689123</v>
      </c>
      <c r="M40" s="45">
        <f t="shared" si="4"/>
        <v>-13689123</v>
      </c>
      <c r="N40" s="45">
        <f>+M40</f>
        <v>-13689123</v>
      </c>
      <c r="O40" s="45">
        <f t="shared" si="4"/>
        <v>-13689123</v>
      </c>
      <c r="P40" s="45">
        <f t="shared" si="4"/>
        <v>-13689123</v>
      </c>
      <c r="Q40" s="45">
        <f t="shared" si="4"/>
        <v>-13689123</v>
      </c>
      <c r="R40" s="45">
        <f>+Q40</f>
        <v>-13689123</v>
      </c>
      <c r="S40" s="45">
        <f t="shared" si="4"/>
        <v>-13689123</v>
      </c>
      <c r="T40" s="45">
        <f t="shared" si="4"/>
        <v>-13689123</v>
      </c>
      <c r="U40" s="45">
        <f t="shared" si="4"/>
        <v>-13689123</v>
      </c>
      <c r="V40" s="45">
        <f>+U40</f>
        <v>-13689123</v>
      </c>
      <c r="W40" s="45">
        <f>+V40</f>
        <v>-13689123</v>
      </c>
      <c r="X40" s="45">
        <f t="shared" si="4"/>
        <v>113932784</v>
      </c>
      <c r="Y40" s="45">
        <f t="shared" si="4"/>
        <v>-114704170</v>
      </c>
      <c r="Z40" s="46">
        <f>+IF(X40&lt;&gt;0,+(Y40/X40)*100,0)</f>
        <v>-100.67705358626189</v>
      </c>
      <c r="AA40" s="47">
        <f t="shared" si="4"/>
        <v>159824620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-12917737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185336</v>
      </c>
      <c r="D7" s="18"/>
      <c r="E7" s="19">
        <v>27098768</v>
      </c>
      <c r="F7" s="20">
        <v>27098768</v>
      </c>
      <c r="G7" s="20">
        <v>1587534</v>
      </c>
      <c r="H7" s="20">
        <v>3394336</v>
      </c>
      <c r="I7" s="20">
        <v>2558291</v>
      </c>
      <c r="J7" s="20">
        <v>7540161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7540161</v>
      </c>
      <c r="X7" s="20">
        <v>13986496</v>
      </c>
      <c r="Y7" s="20">
        <v>-6446335</v>
      </c>
      <c r="Z7" s="21">
        <v>-46.089706814344353</v>
      </c>
      <c r="AA7" s="22">
        <v>27098768</v>
      </c>
    </row>
    <row r="8" spans="1:27" ht="13.5" x14ac:dyDescent="0.25">
      <c r="A8" s="23" t="s">
        <v>36</v>
      </c>
      <c r="B8" s="17" t="s">
        <v>32</v>
      </c>
      <c r="C8" s="18">
        <v>62743</v>
      </c>
      <c r="D8" s="18"/>
      <c r="E8" s="19">
        <v>5854</v>
      </c>
      <c r="F8" s="20">
        <v>5854</v>
      </c>
      <c r="G8" s="20">
        <v>4428</v>
      </c>
      <c r="H8" s="20">
        <v>3857</v>
      </c>
      <c r="I8" s="20">
        <v>3169</v>
      </c>
      <c r="J8" s="20">
        <v>11454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11454</v>
      </c>
      <c r="X8" s="20">
        <v>2098</v>
      </c>
      <c r="Y8" s="20">
        <v>9356</v>
      </c>
      <c r="Z8" s="21">
        <v>445.94852240228795</v>
      </c>
      <c r="AA8" s="22">
        <v>5854</v>
      </c>
    </row>
    <row r="9" spans="1:27" ht="13.5" x14ac:dyDescent="0.25">
      <c r="A9" s="23" t="s">
        <v>37</v>
      </c>
      <c r="B9" s="17" t="s">
        <v>6</v>
      </c>
      <c r="C9" s="18">
        <v>17940232</v>
      </c>
      <c r="D9" s="18"/>
      <c r="E9" s="19">
        <v>17649300</v>
      </c>
      <c r="F9" s="20">
        <v>17649300</v>
      </c>
      <c r="G9" s="20">
        <v>7353947</v>
      </c>
      <c r="H9" s="20"/>
      <c r="I9" s="20"/>
      <c r="J9" s="20">
        <v>7353947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7353947</v>
      </c>
      <c r="X9" s="20">
        <v>7085140</v>
      </c>
      <c r="Y9" s="20">
        <v>268807</v>
      </c>
      <c r="Z9" s="21">
        <v>3.7939546713261842</v>
      </c>
      <c r="AA9" s="22">
        <v>17649300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-9031968</v>
      </c>
      <c r="D14" s="18"/>
      <c r="E14" s="19">
        <v>-39822523</v>
      </c>
      <c r="F14" s="20">
        <v>-39822523</v>
      </c>
      <c r="G14" s="20">
        <v>-1063053</v>
      </c>
      <c r="H14" s="20">
        <v>-395695</v>
      </c>
      <c r="I14" s="20">
        <v>-663298</v>
      </c>
      <c r="J14" s="20">
        <v>-2122046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-2122046</v>
      </c>
      <c r="X14" s="20">
        <v>-11015465</v>
      </c>
      <c r="Y14" s="20">
        <v>8893419</v>
      </c>
      <c r="Z14" s="21">
        <v>-80.735756502335576</v>
      </c>
      <c r="AA14" s="22">
        <v>-39822523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-496520</v>
      </c>
      <c r="F15" s="20">
        <v>-496520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-54374</v>
      </c>
      <c r="Y15" s="20">
        <v>54374</v>
      </c>
      <c r="Z15" s="21">
        <v>-100</v>
      </c>
      <c r="AA15" s="22">
        <v>-496520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9156343</v>
      </c>
      <c r="D17" s="26">
        <f>SUM(D6:D16)</f>
        <v>0</v>
      </c>
      <c r="E17" s="27">
        <f t="shared" si="0"/>
        <v>4434879</v>
      </c>
      <c r="F17" s="28">
        <f t="shared" si="0"/>
        <v>4434879</v>
      </c>
      <c r="G17" s="28">
        <f t="shared" si="0"/>
        <v>7882856</v>
      </c>
      <c r="H17" s="28">
        <f t="shared" si="0"/>
        <v>3002498</v>
      </c>
      <c r="I17" s="28">
        <f t="shared" si="0"/>
        <v>1898162</v>
      </c>
      <c r="J17" s="28">
        <f t="shared" si="0"/>
        <v>12783516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12783516</v>
      </c>
      <c r="X17" s="28">
        <f t="shared" si="0"/>
        <v>10003895</v>
      </c>
      <c r="Y17" s="28">
        <f t="shared" si="0"/>
        <v>2779621</v>
      </c>
      <c r="Z17" s="29">
        <f>+IF(X17&lt;&gt;0,+(Y17/X17)*100,0)</f>
        <v>27.785387591533102</v>
      </c>
      <c r="AA17" s="30">
        <f>SUM(AA6:AA16)</f>
        <v>4434879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-4967691</v>
      </c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-4967691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4188652</v>
      </c>
      <c r="D38" s="32">
        <f>+D17+D27+D36</f>
        <v>0</v>
      </c>
      <c r="E38" s="33">
        <f t="shared" si="3"/>
        <v>3034879</v>
      </c>
      <c r="F38" s="2">
        <f t="shared" si="3"/>
        <v>3034879</v>
      </c>
      <c r="G38" s="2">
        <f t="shared" si="3"/>
        <v>7882856</v>
      </c>
      <c r="H38" s="2">
        <f t="shared" si="3"/>
        <v>3002498</v>
      </c>
      <c r="I38" s="2">
        <f t="shared" si="3"/>
        <v>1898162</v>
      </c>
      <c r="J38" s="2">
        <f t="shared" si="3"/>
        <v>12783516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12783516</v>
      </c>
      <c r="X38" s="2">
        <f t="shared" si="3"/>
        <v>10003895</v>
      </c>
      <c r="Y38" s="2">
        <f t="shared" si="3"/>
        <v>2779621</v>
      </c>
      <c r="Z38" s="34">
        <f>+IF(X38&lt;&gt;0,+(Y38/X38)*100,0)</f>
        <v>27.785387591533102</v>
      </c>
      <c r="AA38" s="35">
        <f>+AA17+AA27+AA36</f>
        <v>3034879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7882856</v>
      </c>
      <c r="I39" s="2">
        <f>+H40+I60</f>
        <v>10885354</v>
      </c>
      <c r="J39" s="2">
        <f>+G39</f>
        <v>0</v>
      </c>
      <c r="K39" s="2">
        <f>+I40+K60</f>
        <v>12783516</v>
      </c>
      <c r="L39" s="2">
        <f>+K40+L60</f>
        <v>12783516</v>
      </c>
      <c r="M39" s="2">
        <f>+L40+M60</f>
        <v>12783516</v>
      </c>
      <c r="N39" s="2">
        <f>+K39</f>
        <v>12783516</v>
      </c>
      <c r="O39" s="2">
        <f>+M40+O60</f>
        <v>12783516</v>
      </c>
      <c r="P39" s="2">
        <f>+O40+P60</f>
        <v>12783516</v>
      </c>
      <c r="Q39" s="2">
        <f>+P40+Q60</f>
        <v>12783516</v>
      </c>
      <c r="R39" s="2">
        <f>+O39</f>
        <v>12783516</v>
      </c>
      <c r="S39" s="2">
        <f>+Q40+S60</f>
        <v>12783516</v>
      </c>
      <c r="T39" s="2">
        <f>+S40+T60</f>
        <v>12783516</v>
      </c>
      <c r="U39" s="2">
        <f>+T40+U60</f>
        <v>12783516</v>
      </c>
      <c r="V39" s="2">
        <f>+S39</f>
        <v>12783516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4188652</v>
      </c>
      <c r="D40" s="43">
        <f t="shared" ref="D40:AA40" si="4">+D38+D39</f>
        <v>0</v>
      </c>
      <c r="E40" s="44">
        <f t="shared" si="4"/>
        <v>3034879</v>
      </c>
      <c r="F40" s="45">
        <f t="shared" si="4"/>
        <v>3034879</v>
      </c>
      <c r="G40" s="45">
        <f t="shared" si="4"/>
        <v>7882856</v>
      </c>
      <c r="H40" s="45">
        <f t="shared" si="4"/>
        <v>10885354</v>
      </c>
      <c r="I40" s="45">
        <f t="shared" si="4"/>
        <v>12783516</v>
      </c>
      <c r="J40" s="45">
        <f>+I40</f>
        <v>12783516</v>
      </c>
      <c r="K40" s="45">
        <f t="shared" si="4"/>
        <v>12783516</v>
      </c>
      <c r="L40" s="45">
        <f t="shared" si="4"/>
        <v>12783516</v>
      </c>
      <c r="M40" s="45">
        <f t="shared" si="4"/>
        <v>12783516</v>
      </c>
      <c r="N40" s="45">
        <f>+M40</f>
        <v>12783516</v>
      </c>
      <c r="O40" s="45">
        <f t="shared" si="4"/>
        <v>12783516</v>
      </c>
      <c r="P40" s="45">
        <f t="shared" si="4"/>
        <v>12783516</v>
      </c>
      <c r="Q40" s="45">
        <f t="shared" si="4"/>
        <v>12783516</v>
      </c>
      <c r="R40" s="45">
        <f>+Q40</f>
        <v>12783516</v>
      </c>
      <c r="S40" s="45">
        <f t="shared" si="4"/>
        <v>12783516</v>
      </c>
      <c r="T40" s="45">
        <f t="shared" si="4"/>
        <v>12783516</v>
      </c>
      <c r="U40" s="45">
        <f t="shared" si="4"/>
        <v>12783516</v>
      </c>
      <c r="V40" s="45">
        <f>+U40</f>
        <v>12783516</v>
      </c>
      <c r="W40" s="45">
        <f>+V40</f>
        <v>12783516</v>
      </c>
      <c r="X40" s="45">
        <f t="shared" si="4"/>
        <v>10003895</v>
      </c>
      <c r="Y40" s="45">
        <f t="shared" si="4"/>
        <v>2779621</v>
      </c>
      <c r="Z40" s="46">
        <f>+IF(X40&lt;&gt;0,+(Y40/X40)*100,0)</f>
        <v>27.785387591533102</v>
      </c>
      <c r="AA40" s="47">
        <f t="shared" si="4"/>
        <v>3034879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37688162</v>
      </c>
      <c r="F7" s="20">
        <v>37688162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9422040</v>
      </c>
      <c r="Y7" s="20">
        <v>-9422040</v>
      </c>
      <c r="Z7" s="21">
        <v>-100</v>
      </c>
      <c r="AA7" s="22">
        <v>37688162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2644297</v>
      </c>
      <c r="F8" s="20">
        <v>2644297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661074</v>
      </c>
      <c r="Y8" s="20">
        <v>-661074</v>
      </c>
      <c r="Z8" s="21">
        <v>-100</v>
      </c>
      <c r="AA8" s="22">
        <v>2644297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-29301737</v>
      </c>
      <c r="F14" s="20">
        <v>-29301737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-7325436</v>
      </c>
      <c r="Y14" s="20">
        <v>7325436</v>
      </c>
      <c r="Z14" s="21">
        <v>-100</v>
      </c>
      <c r="AA14" s="22">
        <v>-29301737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-8745188</v>
      </c>
      <c r="F15" s="20">
        <v>-8745188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-2186298</v>
      </c>
      <c r="Y15" s="20">
        <v>2186298</v>
      </c>
      <c r="Z15" s="21">
        <v>-100</v>
      </c>
      <c r="AA15" s="22">
        <v>-8745188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2285534</v>
      </c>
      <c r="F17" s="28">
        <f t="shared" si="0"/>
        <v>2285534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571380</v>
      </c>
      <c r="Y17" s="28">
        <f t="shared" si="0"/>
        <v>-571380</v>
      </c>
      <c r="Z17" s="29">
        <f>+IF(X17&lt;&gt;0,+(Y17/X17)*100,0)</f>
        <v>-100</v>
      </c>
      <c r="AA17" s="30">
        <f>SUM(AA6:AA16)</f>
        <v>2285534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-15377093</v>
      </c>
      <c r="D26" s="18"/>
      <c r="E26" s="19">
        <v>-143981000</v>
      </c>
      <c r="F26" s="20">
        <v>-143981000</v>
      </c>
      <c r="G26" s="20">
        <v>-2544</v>
      </c>
      <c r="H26" s="20">
        <v>-6208503</v>
      </c>
      <c r="I26" s="20">
        <v>-1563610</v>
      </c>
      <c r="J26" s="20">
        <v>-7774657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-7774657</v>
      </c>
      <c r="X26" s="20">
        <v>-35995251</v>
      </c>
      <c r="Y26" s="20">
        <v>28220594</v>
      </c>
      <c r="Z26" s="21">
        <v>-78.400881271809993</v>
      </c>
      <c r="AA26" s="22">
        <v>-143981000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-15377093</v>
      </c>
      <c r="D27" s="26">
        <f>SUM(D21:D26)</f>
        <v>0</v>
      </c>
      <c r="E27" s="27">
        <f t="shared" si="1"/>
        <v>-143981000</v>
      </c>
      <c r="F27" s="28">
        <f t="shared" si="1"/>
        <v>-143981000</v>
      </c>
      <c r="G27" s="28">
        <f t="shared" si="1"/>
        <v>-2544</v>
      </c>
      <c r="H27" s="28">
        <f t="shared" si="1"/>
        <v>-6208503</v>
      </c>
      <c r="I27" s="28">
        <f t="shared" si="1"/>
        <v>-1563610</v>
      </c>
      <c r="J27" s="28">
        <f t="shared" si="1"/>
        <v>-7774657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-7774657</v>
      </c>
      <c r="X27" s="28">
        <f t="shared" si="1"/>
        <v>-35995251</v>
      </c>
      <c r="Y27" s="28">
        <f t="shared" si="1"/>
        <v>28220594</v>
      </c>
      <c r="Z27" s="29">
        <f>+IF(X27&lt;&gt;0,+(Y27/X27)*100,0)</f>
        <v>-78.400881271809993</v>
      </c>
      <c r="AA27" s="30">
        <f>SUM(AA21:AA26)</f>
        <v>-143981000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-15377093</v>
      </c>
      <c r="D38" s="32">
        <f>+D17+D27+D36</f>
        <v>0</v>
      </c>
      <c r="E38" s="33">
        <f t="shared" si="3"/>
        <v>-141695466</v>
      </c>
      <c r="F38" s="2">
        <f t="shared" si="3"/>
        <v>-141695466</v>
      </c>
      <c r="G38" s="2">
        <f t="shared" si="3"/>
        <v>-2544</v>
      </c>
      <c r="H38" s="2">
        <f t="shared" si="3"/>
        <v>-6208503</v>
      </c>
      <c r="I38" s="2">
        <f t="shared" si="3"/>
        <v>-1563610</v>
      </c>
      <c r="J38" s="2">
        <f t="shared" si="3"/>
        <v>-7774657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-7774657</v>
      </c>
      <c r="X38" s="2">
        <f t="shared" si="3"/>
        <v>-35423871</v>
      </c>
      <c r="Y38" s="2">
        <f t="shared" si="3"/>
        <v>27649214</v>
      </c>
      <c r="Z38" s="34">
        <f>+IF(X38&lt;&gt;0,+(Y38/X38)*100,0)</f>
        <v>-78.052491778778204</v>
      </c>
      <c r="AA38" s="35">
        <f>+AA17+AA27+AA36</f>
        <v>-141695466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-25000000</v>
      </c>
      <c r="G39" s="2"/>
      <c r="H39" s="2">
        <f>+G40+H60</f>
        <v>-2544</v>
      </c>
      <c r="I39" s="2">
        <f>+H40+I60</f>
        <v>-6211047</v>
      </c>
      <c r="J39" s="2">
        <f>+G39</f>
        <v>0</v>
      </c>
      <c r="K39" s="2">
        <f>+I40+K60</f>
        <v>-7774657</v>
      </c>
      <c r="L39" s="2">
        <f>+K40+L60</f>
        <v>-7774657</v>
      </c>
      <c r="M39" s="2">
        <f>+L40+M60</f>
        <v>-7774657</v>
      </c>
      <c r="N39" s="2">
        <f>+K39</f>
        <v>-7774657</v>
      </c>
      <c r="O39" s="2">
        <f>+M40+O60</f>
        <v>-7774657</v>
      </c>
      <c r="P39" s="2">
        <f>+O40+P60</f>
        <v>-7774657</v>
      </c>
      <c r="Q39" s="2">
        <f>+P40+Q60</f>
        <v>-7774657</v>
      </c>
      <c r="R39" s="2">
        <f>+O39</f>
        <v>-7774657</v>
      </c>
      <c r="S39" s="2">
        <f>+Q40+S60</f>
        <v>-7774657</v>
      </c>
      <c r="T39" s="2">
        <f>+S40+T60</f>
        <v>-7774657</v>
      </c>
      <c r="U39" s="2">
        <f>+T40+U60</f>
        <v>-7774657</v>
      </c>
      <c r="V39" s="2">
        <f>+S39</f>
        <v>-7774657</v>
      </c>
      <c r="W39" s="2">
        <f>+G39</f>
        <v>0</v>
      </c>
      <c r="X39" s="2">
        <v>-25000000</v>
      </c>
      <c r="Y39" s="2">
        <f>+W39-X39</f>
        <v>25000000</v>
      </c>
      <c r="Z39" s="34">
        <f>+IF(X39&lt;&gt;0,+(Y39/X39)*100,0)</f>
        <v>-100</v>
      </c>
      <c r="AA39" s="35">
        <v>-25000000</v>
      </c>
    </row>
    <row r="40" spans="1:27" ht="13.5" x14ac:dyDescent="0.25">
      <c r="A40" s="41" t="s">
        <v>63</v>
      </c>
      <c r="B40" s="42" t="s">
        <v>62</v>
      </c>
      <c r="C40" s="43">
        <f>+C38+C39</f>
        <v>-15377093</v>
      </c>
      <c r="D40" s="43">
        <f t="shared" ref="D40:AA40" si="4">+D38+D39</f>
        <v>0</v>
      </c>
      <c r="E40" s="44">
        <f t="shared" si="4"/>
        <v>-141695466</v>
      </c>
      <c r="F40" s="45">
        <f t="shared" si="4"/>
        <v>-166695466</v>
      </c>
      <c r="G40" s="45">
        <f t="shared" si="4"/>
        <v>-2544</v>
      </c>
      <c r="H40" s="45">
        <f t="shared" si="4"/>
        <v>-6211047</v>
      </c>
      <c r="I40" s="45">
        <f t="shared" si="4"/>
        <v>-7774657</v>
      </c>
      <c r="J40" s="45">
        <f>+I40</f>
        <v>-7774657</v>
      </c>
      <c r="K40" s="45">
        <f t="shared" si="4"/>
        <v>-7774657</v>
      </c>
      <c r="L40" s="45">
        <f t="shared" si="4"/>
        <v>-7774657</v>
      </c>
      <c r="M40" s="45">
        <f t="shared" si="4"/>
        <v>-7774657</v>
      </c>
      <c r="N40" s="45">
        <f>+M40</f>
        <v>-7774657</v>
      </c>
      <c r="O40" s="45">
        <f t="shared" si="4"/>
        <v>-7774657</v>
      </c>
      <c r="P40" s="45">
        <f t="shared" si="4"/>
        <v>-7774657</v>
      </c>
      <c r="Q40" s="45">
        <f t="shared" si="4"/>
        <v>-7774657</v>
      </c>
      <c r="R40" s="45">
        <f>+Q40</f>
        <v>-7774657</v>
      </c>
      <c r="S40" s="45">
        <f t="shared" si="4"/>
        <v>-7774657</v>
      </c>
      <c r="T40" s="45">
        <f t="shared" si="4"/>
        <v>-7774657</v>
      </c>
      <c r="U40" s="45">
        <f t="shared" si="4"/>
        <v>-7774657</v>
      </c>
      <c r="V40" s="45">
        <f>+U40</f>
        <v>-7774657</v>
      </c>
      <c r="W40" s="45">
        <f>+V40</f>
        <v>-7774657</v>
      </c>
      <c r="X40" s="45">
        <f t="shared" si="4"/>
        <v>-60423871</v>
      </c>
      <c r="Y40" s="45">
        <f t="shared" si="4"/>
        <v>52649214</v>
      </c>
      <c r="Z40" s="46">
        <f>+IF(X40&lt;&gt;0,+(Y40/X40)*100,0)</f>
        <v>-87.133136504941902</v>
      </c>
      <c r="AA40" s="47">
        <f t="shared" si="4"/>
        <v>-166695466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2539206</v>
      </c>
      <c r="D7" s="18"/>
      <c r="E7" s="19">
        <v>2050572</v>
      </c>
      <c r="F7" s="20">
        <v>2050572</v>
      </c>
      <c r="G7" s="20">
        <v>182763</v>
      </c>
      <c r="H7" s="20">
        <v>179433</v>
      </c>
      <c r="I7" s="20">
        <v>1542</v>
      </c>
      <c r="J7" s="20">
        <v>363738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363738</v>
      </c>
      <c r="X7" s="20">
        <v>512643</v>
      </c>
      <c r="Y7" s="20">
        <v>-148905</v>
      </c>
      <c r="Z7" s="21">
        <v>-29.046529456171257</v>
      </c>
      <c r="AA7" s="22">
        <v>2050572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1237248</v>
      </c>
      <c r="F9" s="20">
        <v>1237248</v>
      </c>
      <c r="G9" s="20"/>
      <c r="H9" s="20">
        <v>98386</v>
      </c>
      <c r="I9" s="20">
        <v>225691</v>
      </c>
      <c r="J9" s="20">
        <v>324077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324077</v>
      </c>
      <c r="X9" s="20">
        <v>309312</v>
      </c>
      <c r="Y9" s="20">
        <v>14765</v>
      </c>
      <c r="Z9" s="21">
        <v>4.7734973101593212</v>
      </c>
      <c r="AA9" s="22">
        <v>1237248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-562571</v>
      </c>
      <c r="D14" s="18"/>
      <c r="E14" s="19">
        <v>-1405848</v>
      </c>
      <c r="F14" s="20">
        <v>-1405848</v>
      </c>
      <c r="G14" s="20"/>
      <c r="H14" s="20">
        <v>-105166</v>
      </c>
      <c r="I14" s="20">
        <v>-31430</v>
      </c>
      <c r="J14" s="20">
        <v>-136596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-136596</v>
      </c>
      <c r="X14" s="20">
        <v>-351462</v>
      </c>
      <c r="Y14" s="20">
        <v>214866</v>
      </c>
      <c r="Z14" s="21">
        <v>-61.134916434778155</v>
      </c>
      <c r="AA14" s="22">
        <v>-1405848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-813444</v>
      </c>
      <c r="F15" s="20">
        <v>-813444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-203361</v>
      </c>
      <c r="Y15" s="20">
        <v>203210</v>
      </c>
      <c r="Z15" s="21">
        <v>-99.925747808085134</v>
      </c>
      <c r="AA15" s="22">
        <v>-813444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1976635</v>
      </c>
      <c r="D17" s="26">
        <f>SUM(D6:D16)</f>
        <v>0</v>
      </c>
      <c r="E17" s="27">
        <f t="shared" si="0"/>
        <v>1068528</v>
      </c>
      <c r="F17" s="28">
        <f t="shared" si="0"/>
        <v>1068528</v>
      </c>
      <c r="G17" s="28">
        <f t="shared" si="0"/>
        <v>182612</v>
      </c>
      <c r="H17" s="28">
        <f t="shared" si="0"/>
        <v>172653</v>
      </c>
      <c r="I17" s="28">
        <f t="shared" si="0"/>
        <v>195803</v>
      </c>
      <c r="J17" s="28">
        <f t="shared" si="0"/>
        <v>551068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551068</v>
      </c>
      <c r="X17" s="28">
        <f t="shared" si="0"/>
        <v>267132</v>
      </c>
      <c r="Y17" s="28">
        <f t="shared" si="0"/>
        <v>283936</v>
      </c>
      <c r="Z17" s="29">
        <f>+IF(X17&lt;&gt;0,+(Y17/X17)*100,0)</f>
        <v>106.29052303729991</v>
      </c>
      <c r="AA17" s="30">
        <f>SUM(AA6:AA16)</f>
        <v>1068528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1976635</v>
      </c>
      <c r="D38" s="32">
        <f>+D17+D27+D36</f>
        <v>0</v>
      </c>
      <c r="E38" s="33">
        <f t="shared" si="3"/>
        <v>1068528</v>
      </c>
      <c r="F38" s="2">
        <f t="shared" si="3"/>
        <v>1068528</v>
      </c>
      <c r="G38" s="2">
        <f t="shared" si="3"/>
        <v>182612</v>
      </c>
      <c r="H38" s="2">
        <f t="shared" si="3"/>
        <v>172653</v>
      </c>
      <c r="I38" s="2">
        <f t="shared" si="3"/>
        <v>195803</v>
      </c>
      <c r="J38" s="2">
        <f t="shared" si="3"/>
        <v>551068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551068</v>
      </c>
      <c r="X38" s="2">
        <f t="shared" si="3"/>
        <v>267132</v>
      </c>
      <c r="Y38" s="2">
        <f t="shared" si="3"/>
        <v>283936</v>
      </c>
      <c r="Z38" s="34">
        <f>+IF(X38&lt;&gt;0,+(Y38/X38)*100,0)</f>
        <v>106.29052303729991</v>
      </c>
      <c r="AA38" s="35">
        <f>+AA17+AA27+AA36</f>
        <v>1068528</v>
      </c>
    </row>
    <row r="39" spans="1:27" ht="13.5" x14ac:dyDescent="0.25">
      <c r="A39" s="23" t="s">
        <v>61</v>
      </c>
      <c r="B39" s="17"/>
      <c r="C39" s="32">
        <v>-19458</v>
      </c>
      <c r="D39" s="32"/>
      <c r="E39" s="33"/>
      <c r="F39" s="2"/>
      <c r="G39" s="2"/>
      <c r="H39" s="2">
        <f>+G40+H60</f>
        <v>182612</v>
      </c>
      <c r="I39" s="2">
        <f>+H40+I60</f>
        <v>355265</v>
      </c>
      <c r="J39" s="2">
        <f>+G39</f>
        <v>0</v>
      </c>
      <c r="K39" s="2">
        <f>+I40+K60</f>
        <v>551068</v>
      </c>
      <c r="L39" s="2">
        <f>+K40+L60</f>
        <v>551068</v>
      </c>
      <c r="M39" s="2">
        <f>+L40+M60</f>
        <v>551068</v>
      </c>
      <c r="N39" s="2">
        <f>+K39</f>
        <v>551068</v>
      </c>
      <c r="O39" s="2">
        <f>+M40+O60</f>
        <v>551068</v>
      </c>
      <c r="P39" s="2">
        <f>+O40+P60</f>
        <v>551068</v>
      </c>
      <c r="Q39" s="2">
        <f>+P40+Q60</f>
        <v>551068</v>
      </c>
      <c r="R39" s="2">
        <f>+O39</f>
        <v>551068</v>
      </c>
      <c r="S39" s="2">
        <f>+Q40+S60</f>
        <v>551068</v>
      </c>
      <c r="T39" s="2">
        <f>+S40+T60</f>
        <v>551068</v>
      </c>
      <c r="U39" s="2">
        <f>+T40+U60</f>
        <v>551068</v>
      </c>
      <c r="V39" s="2">
        <f>+S39</f>
        <v>551068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1957177</v>
      </c>
      <c r="D40" s="43">
        <f t="shared" ref="D40:AA40" si="4">+D38+D39</f>
        <v>0</v>
      </c>
      <c r="E40" s="44">
        <f t="shared" si="4"/>
        <v>1068528</v>
      </c>
      <c r="F40" s="45">
        <f t="shared" si="4"/>
        <v>1068528</v>
      </c>
      <c r="G40" s="45">
        <f t="shared" si="4"/>
        <v>182612</v>
      </c>
      <c r="H40" s="45">
        <f t="shared" si="4"/>
        <v>355265</v>
      </c>
      <c r="I40" s="45">
        <f t="shared" si="4"/>
        <v>551068</v>
      </c>
      <c r="J40" s="45">
        <f>+I40</f>
        <v>551068</v>
      </c>
      <c r="K40" s="45">
        <f t="shared" si="4"/>
        <v>551068</v>
      </c>
      <c r="L40" s="45">
        <f t="shared" si="4"/>
        <v>551068</v>
      </c>
      <c r="M40" s="45">
        <f t="shared" si="4"/>
        <v>551068</v>
      </c>
      <c r="N40" s="45">
        <f>+M40</f>
        <v>551068</v>
      </c>
      <c r="O40" s="45">
        <f t="shared" si="4"/>
        <v>551068</v>
      </c>
      <c r="P40" s="45">
        <f t="shared" si="4"/>
        <v>551068</v>
      </c>
      <c r="Q40" s="45">
        <f t="shared" si="4"/>
        <v>551068</v>
      </c>
      <c r="R40" s="45">
        <f>+Q40</f>
        <v>551068</v>
      </c>
      <c r="S40" s="45">
        <f t="shared" si="4"/>
        <v>551068</v>
      </c>
      <c r="T40" s="45">
        <f t="shared" si="4"/>
        <v>551068</v>
      </c>
      <c r="U40" s="45">
        <f t="shared" si="4"/>
        <v>551068</v>
      </c>
      <c r="V40" s="45">
        <f>+U40</f>
        <v>551068</v>
      </c>
      <c r="W40" s="45">
        <f>+V40</f>
        <v>551068</v>
      </c>
      <c r="X40" s="45">
        <f t="shared" si="4"/>
        <v>267132</v>
      </c>
      <c r="Y40" s="45">
        <f t="shared" si="4"/>
        <v>283936</v>
      </c>
      <c r="Z40" s="46">
        <f>+IF(X40&lt;&gt;0,+(Y40/X40)*100,0)</f>
        <v>106.29052303729991</v>
      </c>
      <c r="AA40" s="47">
        <f t="shared" si="4"/>
        <v>1068528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</v>
      </c>
      <c r="D7" s="18"/>
      <c r="E7" s="19">
        <v>2393245</v>
      </c>
      <c r="F7" s="20">
        <v>2393245</v>
      </c>
      <c r="G7" s="20">
        <v>144619</v>
      </c>
      <c r="H7" s="20">
        <v>170474</v>
      </c>
      <c r="I7" s="20">
        <v>180277</v>
      </c>
      <c r="J7" s="20">
        <v>495370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495370</v>
      </c>
      <c r="X7" s="20">
        <v>598311</v>
      </c>
      <c r="Y7" s="20">
        <v>-102941</v>
      </c>
      <c r="Z7" s="21">
        <v>-17.205266157566886</v>
      </c>
      <c r="AA7" s="22">
        <v>2393245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-1812383</v>
      </c>
      <c r="F14" s="20">
        <v>-1812383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-453084</v>
      </c>
      <c r="Y14" s="20">
        <v>453084</v>
      </c>
      <c r="Z14" s="21">
        <v>-100</v>
      </c>
      <c r="AA14" s="22">
        <v>-1812383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</v>
      </c>
      <c r="D17" s="26">
        <f>SUM(D6:D16)</f>
        <v>0</v>
      </c>
      <c r="E17" s="27">
        <f t="shared" si="0"/>
        <v>580862</v>
      </c>
      <c r="F17" s="28">
        <f t="shared" si="0"/>
        <v>580862</v>
      </c>
      <c r="G17" s="28">
        <f t="shared" si="0"/>
        <v>144619</v>
      </c>
      <c r="H17" s="28">
        <f t="shared" si="0"/>
        <v>170474</v>
      </c>
      <c r="I17" s="28">
        <f t="shared" si="0"/>
        <v>180277</v>
      </c>
      <c r="J17" s="28">
        <f t="shared" si="0"/>
        <v>495370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495370</v>
      </c>
      <c r="X17" s="28">
        <f t="shared" si="0"/>
        <v>145227</v>
      </c>
      <c r="Y17" s="28">
        <f t="shared" si="0"/>
        <v>350143</v>
      </c>
      <c r="Z17" s="29">
        <f>+IF(X17&lt;&gt;0,+(Y17/X17)*100,0)</f>
        <v>241.10048406976662</v>
      </c>
      <c r="AA17" s="30">
        <f>SUM(AA6:AA16)</f>
        <v>580862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-81507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-81507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-81488</v>
      </c>
      <c r="D38" s="32">
        <f>+D17+D27+D36</f>
        <v>0</v>
      </c>
      <c r="E38" s="33">
        <f t="shared" si="3"/>
        <v>480862</v>
      </c>
      <c r="F38" s="2">
        <f t="shared" si="3"/>
        <v>480862</v>
      </c>
      <c r="G38" s="2">
        <f t="shared" si="3"/>
        <v>144619</v>
      </c>
      <c r="H38" s="2">
        <f t="shared" si="3"/>
        <v>170474</v>
      </c>
      <c r="I38" s="2">
        <f t="shared" si="3"/>
        <v>180277</v>
      </c>
      <c r="J38" s="2">
        <f t="shared" si="3"/>
        <v>495370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495370</v>
      </c>
      <c r="X38" s="2">
        <f t="shared" si="3"/>
        <v>120228</v>
      </c>
      <c r="Y38" s="2">
        <f t="shared" si="3"/>
        <v>375142</v>
      </c>
      <c r="Z38" s="34">
        <f>+IF(X38&lt;&gt;0,+(Y38/X38)*100,0)</f>
        <v>312.02548491200054</v>
      </c>
      <c r="AA38" s="35">
        <f>+AA17+AA27+AA36</f>
        <v>480862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144619</v>
      </c>
      <c r="I39" s="2">
        <f>+H40+I60</f>
        <v>315093</v>
      </c>
      <c r="J39" s="2">
        <f>+G39</f>
        <v>0</v>
      </c>
      <c r="K39" s="2">
        <f>+I40+K60</f>
        <v>495370</v>
      </c>
      <c r="L39" s="2">
        <f>+K40+L60</f>
        <v>495370</v>
      </c>
      <c r="M39" s="2">
        <f>+L40+M60</f>
        <v>495370</v>
      </c>
      <c r="N39" s="2">
        <f>+K39</f>
        <v>495370</v>
      </c>
      <c r="O39" s="2">
        <f>+M40+O60</f>
        <v>495370</v>
      </c>
      <c r="P39" s="2">
        <f>+O40+P60</f>
        <v>495370</v>
      </c>
      <c r="Q39" s="2">
        <f>+P40+Q60</f>
        <v>495370</v>
      </c>
      <c r="R39" s="2">
        <f>+O39</f>
        <v>495370</v>
      </c>
      <c r="S39" s="2">
        <f>+Q40+S60</f>
        <v>495370</v>
      </c>
      <c r="T39" s="2">
        <f>+S40+T60</f>
        <v>495370</v>
      </c>
      <c r="U39" s="2">
        <f>+T40+U60</f>
        <v>495370</v>
      </c>
      <c r="V39" s="2">
        <f>+S39</f>
        <v>495370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-81488</v>
      </c>
      <c r="D40" s="43">
        <f t="shared" ref="D40:AA40" si="4">+D38+D39</f>
        <v>0</v>
      </c>
      <c r="E40" s="44">
        <f t="shared" si="4"/>
        <v>480862</v>
      </c>
      <c r="F40" s="45">
        <f t="shared" si="4"/>
        <v>480862</v>
      </c>
      <c r="G40" s="45">
        <f t="shared" si="4"/>
        <v>144619</v>
      </c>
      <c r="H40" s="45">
        <f t="shared" si="4"/>
        <v>315093</v>
      </c>
      <c r="I40" s="45">
        <f t="shared" si="4"/>
        <v>495370</v>
      </c>
      <c r="J40" s="45">
        <f>+I40</f>
        <v>495370</v>
      </c>
      <c r="K40" s="45">
        <f t="shared" si="4"/>
        <v>495370</v>
      </c>
      <c r="L40" s="45">
        <f t="shared" si="4"/>
        <v>495370</v>
      </c>
      <c r="M40" s="45">
        <f t="shared" si="4"/>
        <v>495370</v>
      </c>
      <c r="N40" s="45">
        <f>+M40</f>
        <v>495370</v>
      </c>
      <c r="O40" s="45">
        <f t="shared" si="4"/>
        <v>495370</v>
      </c>
      <c r="P40" s="45">
        <f t="shared" si="4"/>
        <v>495370</v>
      </c>
      <c r="Q40" s="45">
        <f t="shared" si="4"/>
        <v>495370</v>
      </c>
      <c r="R40" s="45">
        <f>+Q40</f>
        <v>495370</v>
      </c>
      <c r="S40" s="45">
        <f t="shared" si="4"/>
        <v>495370</v>
      </c>
      <c r="T40" s="45">
        <f t="shared" si="4"/>
        <v>495370</v>
      </c>
      <c r="U40" s="45">
        <f t="shared" si="4"/>
        <v>495370</v>
      </c>
      <c r="V40" s="45">
        <f>+U40</f>
        <v>495370</v>
      </c>
      <c r="W40" s="45">
        <f>+V40</f>
        <v>495370</v>
      </c>
      <c r="X40" s="45">
        <f t="shared" si="4"/>
        <v>120228</v>
      </c>
      <c r="Y40" s="45">
        <f t="shared" si="4"/>
        <v>375142</v>
      </c>
      <c r="Z40" s="46">
        <f>+IF(X40&lt;&gt;0,+(Y40/X40)*100,0)</f>
        <v>312.02548491200054</v>
      </c>
      <c r="AA40" s="47">
        <f t="shared" si="4"/>
        <v>480862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0ACC26-3AD6-4DC0-B342-5A4FEB10636E}"/>
</file>

<file path=customXml/itemProps2.xml><?xml version="1.0" encoding="utf-8"?>
<ds:datastoreItem xmlns:ds="http://schemas.openxmlformats.org/officeDocument/2006/customXml" ds:itemID="{7DE987A3-5150-4CAD-8A5C-9E49E38B79F3}"/>
</file>

<file path=customXml/itemProps3.xml><?xml version="1.0" encoding="utf-8"?>
<ds:datastoreItem xmlns:ds="http://schemas.openxmlformats.org/officeDocument/2006/customXml" ds:itemID="{076371B8-260B-4163-9A2B-8BB40B06C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2023-11-02T09:02:20Z</dcterms:created>
  <dcterms:modified xsi:type="dcterms:W3CDTF">2023-11-02T10:01:50Z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